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codeName="ThisWorkbook"/>
  <mc:AlternateContent xmlns:mc="http://schemas.openxmlformats.org/markup-compatibility/2006">
    <mc:Choice Requires="x15">
      <x15ac:absPath xmlns:x15ac="http://schemas.microsoft.com/office/spreadsheetml/2010/11/ac" url="/Users/jrivera/Documents/Temporal/AELA/Provisiones/2021/05 - Provisión May21/"/>
    </mc:Choice>
  </mc:AlternateContent>
  <xr:revisionPtr revIDLastSave="0" documentId="13_ncr:1_{7B9BC63D-4109-D74B-9E30-6E716FF07CF3}" xr6:coauthVersionLast="47" xr6:coauthVersionMax="47" xr10:uidLastSave="{00000000-0000-0000-0000-000000000000}"/>
  <bookViews>
    <workbookView xWindow="16800" yWindow="500" windowWidth="16800" windowHeight="19460" activeTab="4"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Desviación!$A$46:$M$82</definedName>
    <definedName name="_xlnm._FilterDatabase" localSheetId="7" hidden="1">'egresos clp-usd'!$A$9:$S$435</definedName>
    <definedName name="_xlnm._FilterDatabase" localSheetId="6" hidden="1">'ingresos clp-usd'!$A$9:$S$283</definedName>
    <definedName name="_xlnm._FilterDatabase" localSheetId="2" hidden="1">Provision!$A$5:$I$40</definedName>
    <definedName name="_xlnm._FilterDatabase" localSheetId="1" hidden="1">'Provisión Mes'!$B$3:$D$64</definedName>
    <definedName name="_FilterDatabase_1" localSheetId="6" hidden="1">'ingresos clp-usd'!$A$9:$U$185</definedName>
    <definedName name="_FilterDatabase_2" localSheetId="6" hidden="1">'ingresos clp-usd'!$A$9:$P$229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4" i="2" l="1"/>
  <c r="I34" i="2"/>
  <c r="M34" i="2"/>
  <c r="G10" i="35"/>
  <c r="D10" i="35"/>
  <c r="G9" i="35"/>
  <c r="I9" i="35" s="1"/>
  <c r="D9" i="35"/>
  <c r="G8" i="35"/>
  <c r="I8" i="35" s="1"/>
  <c r="D8" i="35"/>
  <c r="G7" i="35"/>
  <c r="I7" i="35" s="1"/>
  <c r="D7" i="35"/>
  <c r="G6" i="35"/>
  <c r="I6" i="35" s="1"/>
  <c r="D6" i="35"/>
  <c r="G5" i="35"/>
  <c r="I5" i="35" s="1"/>
  <c r="D5" i="35"/>
  <c r="G4" i="35"/>
  <c r="I4" i="35" s="1"/>
  <c r="D4" i="35"/>
  <c r="D11" i="18" l="1"/>
  <c r="I18" i="2"/>
  <c r="I43" i="3"/>
  <c r="J12" i="3" l="1"/>
  <c r="D33" i="24"/>
  <c r="D65" i="24"/>
  <c r="D36" i="24" l="1"/>
  <c r="J10" i="34"/>
  <c r="P10" i="34" s="1"/>
  <c r="J11" i="34"/>
  <c r="P11" i="34" s="1"/>
  <c r="J12" i="34"/>
  <c r="P12" i="34"/>
  <c r="J13" i="34"/>
  <c r="P13" i="34" s="1"/>
  <c r="J14" i="34"/>
  <c r="P14" i="34" s="1"/>
  <c r="J15" i="34"/>
  <c r="P15" i="34" s="1"/>
  <c r="J16" i="34"/>
  <c r="P16" i="34" s="1"/>
  <c r="J17" i="34"/>
  <c r="P17" i="34" s="1"/>
  <c r="J18" i="34"/>
  <c r="P18" i="34" s="1"/>
  <c r="J19" i="34"/>
  <c r="P19" i="34" s="1"/>
  <c r="J20" i="34"/>
  <c r="P20" i="34"/>
  <c r="J21" i="34"/>
  <c r="P21" i="34" s="1"/>
  <c r="J22" i="34"/>
  <c r="P22" i="34" s="1"/>
  <c r="J23" i="34"/>
  <c r="P23" i="34" s="1"/>
  <c r="J24" i="34"/>
  <c r="P24" i="34" s="1"/>
  <c r="J25" i="34"/>
  <c r="P25" i="34" s="1"/>
  <c r="J26" i="34"/>
  <c r="P26" i="34" s="1"/>
  <c r="J27" i="34"/>
  <c r="P27" i="34" s="1"/>
  <c r="J28" i="34"/>
  <c r="P28" i="34"/>
  <c r="J29" i="34"/>
  <c r="P29" i="34" s="1"/>
  <c r="J30" i="34"/>
  <c r="P30" i="34" s="1"/>
  <c r="J31" i="34"/>
  <c r="P31" i="34" s="1"/>
  <c r="J32" i="34"/>
  <c r="P32" i="34" s="1"/>
  <c r="J33" i="34"/>
  <c r="P33" i="34" s="1"/>
  <c r="J34" i="34"/>
  <c r="P34" i="34" s="1"/>
  <c r="J35" i="34"/>
  <c r="P35" i="34" s="1"/>
  <c r="J36" i="34"/>
  <c r="P36" i="34"/>
  <c r="J37" i="34"/>
  <c r="P37" i="34" s="1"/>
  <c r="J38" i="34"/>
  <c r="P38" i="34" s="1"/>
  <c r="J39" i="34"/>
  <c r="P39" i="34" s="1"/>
  <c r="J40" i="34"/>
  <c r="P40" i="34" s="1"/>
  <c r="J41" i="34"/>
  <c r="P41" i="34" s="1"/>
  <c r="J42" i="34"/>
  <c r="P42" i="34" s="1"/>
  <c r="J43" i="34"/>
  <c r="P43" i="34" s="1"/>
  <c r="J44" i="34"/>
  <c r="P44" i="34"/>
  <c r="J45" i="34"/>
  <c r="P45" i="34" s="1"/>
  <c r="J46" i="34"/>
  <c r="P46" i="34" s="1"/>
  <c r="J47" i="34"/>
  <c r="P47" i="34" s="1"/>
  <c r="J48" i="34"/>
  <c r="P48" i="34" s="1"/>
  <c r="J49" i="34"/>
  <c r="P49" i="34" s="1"/>
  <c r="J50" i="34"/>
  <c r="P50" i="34" s="1"/>
  <c r="J51" i="34"/>
  <c r="P51" i="34" s="1"/>
  <c r="J52" i="34"/>
  <c r="P52" i="34"/>
  <c r="J53" i="34"/>
  <c r="P53" i="34" s="1"/>
  <c r="J54" i="34"/>
  <c r="P54" i="34" s="1"/>
  <c r="J55" i="34"/>
  <c r="P55" i="34" s="1"/>
  <c r="J56" i="34"/>
  <c r="P56" i="34" s="1"/>
  <c r="J57" i="34"/>
  <c r="P57" i="34" s="1"/>
  <c r="J58" i="34"/>
  <c r="P58" i="34" s="1"/>
  <c r="J59" i="34"/>
  <c r="P59" i="34" s="1"/>
  <c r="J60" i="34"/>
  <c r="P60" i="34"/>
  <c r="J61" i="34"/>
  <c r="P61" i="34" s="1"/>
  <c r="J62" i="34"/>
  <c r="P62" i="34" s="1"/>
  <c r="J63" i="34"/>
  <c r="P63" i="34" s="1"/>
  <c r="J64" i="34"/>
  <c r="P64" i="34" s="1"/>
  <c r="J65" i="34"/>
  <c r="P65" i="34" s="1"/>
  <c r="J66" i="34"/>
  <c r="P66" i="34" s="1"/>
  <c r="J67" i="34"/>
  <c r="P67" i="34" s="1"/>
  <c r="J68" i="34"/>
  <c r="P68" i="34"/>
  <c r="J69" i="34"/>
  <c r="P69" i="34" s="1"/>
  <c r="J70" i="34"/>
  <c r="P70" i="34" s="1"/>
  <c r="J71" i="34"/>
  <c r="P71" i="34" s="1"/>
  <c r="J72" i="34"/>
  <c r="P72" i="34" s="1"/>
  <c r="J73" i="34"/>
  <c r="P73" i="34" s="1"/>
  <c r="J74" i="34"/>
  <c r="P74" i="34" s="1"/>
  <c r="J75" i="34"/>
  <c r="P75" i="34" s="1"/>
  <c r="J76" i="34"/>
  <c r="P76" i="34"/>
  <c r="J77" i="34"/>
  <c r="P77" i="34" s="1"/>
  <c r="J78" i="34"/>
  <c r="P78" i="34" s="1"/>
  <c r="J79" i="34"/>
  <c r="P79" i="34" s="1"/>
  <c r="J80" i="34"/>
  <c r="P80" i="34" s="1"/>
  <c r="J81" i="34"/>
  <c r="P81" i="34" s="1"/>
  <c r="J82" i="34"/>
  <c r="P82" i="34" s="1"/>
  <c r="J83" i="34"/>
  <c r="P83" i="34" s="1"/>
  <c r="J84" i="34"/>
  <c r="P84" i="34"/>
  <c r="J85" i="34"/>
  <c r="P85" i="34" s="1"/>
  <c r="J86" i="34"/>
  <c r="P86" i="34" s="1"/>
  <c r="J87" i="34"/>
  <c r="P87" i="34" s="1"/>
  <c r="J88" i="34"/>
  <c r="P88" i="34" s="1"/>
  <c r="J89" i="34"/>
  <c r="P89" i="34" s="1"/>
  <c r="J90" i="34"/>
  <c r="P90" i="34" s="1"/>
  <c r="J91" i="34"/>
  <c r="P91" i="34" s="1"/>
  <c r="J92" i="34"/>
  <c r="P92" i="34"/>
  <c r="J93" i="34"/>
  <c r="P93" i="34" s="1"/>
  <c r="J94" i="34"/>
  <c r="P94" i="34" s="1"/>
  <c r="J95" i="34"/>
  <c r="P95" i="34" s="1"/>
  <c r="J96" i="34"/>
  <c r="P96" i="34" s="1"/>
  <c r="J97" i="34"/>
  <c r="P97" i="34" s="1"/>
  <c r="J98" i="34"/>
  <c r="P98" i="34" s="1"/>
  <c r="J99" i="34"/>
  <c r="P99" i="34" s="1"/>
  <c r="J100" i="34"/>
  <c r="P100" i="34"/>
  <c r="J101" i="34"/>
  <c r="P101" i="34" s="1"/>
  <c r="J102" i="34"/>
  <c r="P102" i="34" s="1"/>
  <c r="J103" i="34"/>
  <c r="P103" i="34" s="1"/>
  <c r="J104" i="34"/>
  <c r="P104" i="34" s="1"/>
  <c r="J105" i="34"/>
  <c r="P105" i="34"/>
  <c r="J106" i="34"/>
  <c r="P106" i="34" s="1"/>
  <c r="J107" i="34"/>
  <c r="P107" i="34" s="1"/>
  <c r="J108" i="34"/>
  <c r="P108" i="34"/>
  <c r="J109" i="34"/>
  <c r="P109" i="34" s="1"/>
  <c r="J110" i="34"/>
  <c r="P110" i="34" s="1"/>
  <c r="J111" i="34"/>
  <c r="P111" i="34" s="1"/>
  <c r="J112" i="34"/>
  <c r="P112" i="34" s="1"/>
  <c r="J113" i="34"/>
  <c r="P113" i="34"/>
  <c r="J114" i="34"/>
  <c r="P114" i="34" s="1"/>
  <c r="J115" i="34"/>
  <c r="P115" i="34" s="1"/>
  <c r="J116" i="34"/>
  <c r="P116" i="34"/>
  <c r="J117" i="34"/>
  <c r="P117" i="34" s="1"/>
  <c r="J118" i="34"/>
  <c r="P118" i="34" s="1"/>
  <c r="J119" i="34"/>
  <c r="P119" i="34" s="1"/>
  <c r="J120" i="34"/>
  <c r="P120" i="34" s="1"/>
  <c r="J121" i="34"/>
  <c r="P121" i="34"/>
  <c r="J122" i="34"/>
  <c r="P122" i="34" s="1"/>
  <c r="J123" i="34"/>
  <c r="P123" i="34" s="1"/>
  <c r="J124" i="34"/>
  <c r="P124" i="34"/>
  <c r="J125" i="34"/>
  <c r="P125" i="34" s="1"/>
  <c r="J126" i="34"/>
  <c r="P126" i="34" s="1"/>
  <c r="J127" i="34"/>
  <c r="P127" i="34" s="1"/>
  <c r="J128" i="34"/>
  <c r="P128" i="34" s="1"/>
  <c r="J129" i="34"/>
  <c r="P129" i="34"/>
  <c r="J130" i="34"/>
  <c r="P130" i="34" s="1"/>
  <c r="J131" i="34"/>
  <c r="P131" i="34" s="1"/>
  <c r="J132" i="34"/>
  <c r="P132" i="34"/>
  <c r="J133" i="34"/>
  <c r="P133" i="34" s="1"/>
  <c r="J134" i="34"/>
  <c r="P134" i="34" s="1"/>
  <c r="J135" i="34"/>
  <c r="P135" i="34" s="1"/>
  <c r="J136" i="34"/>
  <c r="P136" i="34" s="1"/>
  <c r="J137" i="34"/>
  <c r="P137" i="34"/>
  <c r="J138" i="34"/>
  <c r="P138" i="34" s="1"/>
  <c r="J139" i="34"/>
  <c r="P139" i="34" s="1"/>
  <c r="J140" i="34"/>
  <c r="P140" i="34"/>
  <c r="J141" i="34"/>
  <c r="P141" i="34" s="1"/>
  <c r="J142" i="34"/>
  <c r="P142" i="34" s="1"/>
  <c r="J143" i="34"/>
  <c r="P143" i="34" s="1"/>
  <c r="J144" i="34"/>
  <c r="P144" i="34" s="1"/>
  <c r="J145" i="34"/>
  <c r="P145" i="34"/>
  <c r="J146" i="34"/>
  <c r="P146" i="34" s="1"/>
  <c r="J147" i="34"/>
  <c r="P147" i="34" s="1"/>
  <c r="J148" i="34"/>
  <c r="P148" i="34"/>
  <c r="J149" i="34"/>
  <c r="P149" i="34" s="1"/>
  <c r="J150" i="34"/>
  <c r="P150" i="34" s="1"/>
  <c r="J151" i="34"/>
  <c r="P151" i="34" s="1"/>
  <c r="J152" i="34"/>
  <c r="P152" i="34" s="1"/>
  <c r="J153" i="34"/>
  <c r="P153" i="34"/>
  <c r="J154" i="34"/>
  <c r="P154" i="34" s="1"/>
  <c r="J155" i="34"/>
  <c r="P155" i="34" s="1"/>
  <c r="J156" i="34"/>
  <c r="P156" i="34"/>
  <c r="J157" i="34"/>
  <c r="P157" i="34" s="1"/>
  <c r="J158" i="34"/>
  <c r="P158" i="34" s="1"/>
  <c r="J159" i="34"/>
  <c r="P159" i="34" s="1"/>
  <c r="J160" i="34"/>
  <c r="P160" i="34" s="1"/>
  <c r="J161" i="34"/>
  <c r="P161" i="34"/>
  <c r="J162" i="34"/>
  <c r="P162" i="34" s="1"/>
  <c r="J163" i="34"/>
  <c r="P163" i="34" s="1"/>
  <c r="J164" i="34"/>
  <c r="P164" i="34"/>
  <c r="J165" i="34"/>
  <c r="P165" i="34" s="1"/>
  <c r="J166" i="34"/>
  <c r="P166" i="34" s="1"/>
  <c r="J167" i="34"/>
  <c r="P167" i="34" s="1"/>
  <c r="J168" i="34"/>
  <c r="P168" i="34" s="1"/>
  <c r="J169" i="34"/>
  <c r="P169" i="34"/>
  <c r="J170" i="34"/>
  <c r="P170" i="34" s="1"/>
  <c r="J171" i="34"/>
  <c r="P171" i="34" s="1"/>
  <c r="J172" i="34"/>
  <c r="P172" i="34"/>
  <c r="J173" i="34"/>
  <c r="P173" i="34" s="1"/>
  <c r="J174" i="34"/>
  <c r="P174" i="34" s="1"/>
  <c r="J175" i="34"/>
  <c r="P175" i="34" s="1"/>
  <c r="J176" i="34"/>
  <c r="P176" i="34" s="1"/>
  <c r="J177" i="34"/>
  <c r="P177" i="34"/>
  <c r="J178" i="34"/>
  <c r="P178" i="34" s="1"/>
  <c r="J179" i="34"/>
  <c r="P179" i="34" s="1"/>
  <c r="J180" i="34"/>
  <c r="P180" i="34"/>
  <c r="J181" i="34"/>
  <c r="P181" i="34" s="1"/>
  <c r="J182" i="34"/>
  <c r="P182" i="34" s="1"/>
  <c r="J183" i="34"/>
  <c r="P183" i="34" s="1"/>
  <c r="J184" i="34"/>
  <c r="P184" i="34" s="1"/>
  <c r="J185" i="34"/>
  <c r="P185" i="34" s="1"/>
  <c r="J186" i="34"/>
  <c r="P186" i="34" s="1"/>
  <c r="J187" i="34"/>
  <c r="P187" i="34" s="1"/>
  <c r="J188" i="34"/>
  <c r="P188" i="34"/>
  <c r="J189" i="34"/>
  <c r="P189" i="34" s="1"/>
  <c r="J190" i="34"/>
  <c r="P190" i="34" s="1"/>
  <c r="J191" i="34"/>
  <c r="P191" i="34" s="1"/>
  <c r="J192" i="34"/>
  <c r="P192" i="34" s="1"/>
  <c r="J193" i="34"/>
  <c r="P193" i="34"/>
  <c r="J194" i="34"/>
  <c r="P194" i="34" s="1"/>
  <c r="J195" i="34"/>
  <c r="P195" i="34" s="1"/>
  <c r="J196" i="34"/>
  <c r="P196" i="34"/>
  <c r="J197" i="34"/>
  <c r="P197" i="34" s="1"/>
  <c r="J198" i="34"/>
  <c r="P198" i="34" s="1"/>
  <c r="J199" i="34"/>
  <c r="P199" i="34" s="1"/>
  <c r="J200" i="34"/>
  <c r="P200" i="34" s="1"/>
  <c r="J201" i="34"/>
  <c r="P201" i="34"/>
  <c r="J202" i="34"/>
  <c r="P202" i="34" s="1"/>
  <c r="J203" i="34"/>
  <c r="P203" i="34" s="1"/>
  <c r="J204" i="34"/>
  <c r="P204" i="34"/>
  <c r="J205" i="34"/>
  <c r="P205" i="34" s="1"/>
  <c r="J206" i="34"/>
  <c r="P206" i="34" s="1"/>
  <c r="J207" i="34"/>
  <c r="P207" i="34" s="1"/>
  <c r="J208" i="34"/>
  <c r="P208" i="34" s="1"/>
  <c r="J209" i="34"/>
  <c r="P209" i="34" s="1"/>
  <c r="J210" i="34"/>
  <c r="P210" i="34" s="1"/>
  <c r="J211" i="34"/>
  <c r="P211" i="34" s="1"/>
  <c r="J212" i="34"/>
  <c r="P212" i="34"/>
  <c r="J213" i="34"/>
  <c r="P213" i="34" s="1"/>
  <c r="J214" i="34"/>
  <c r="P214" i="34" s="1"/>
  <c r="J215" i="34"/>
  <c r="P215" i="34" s="1"/>
  <c r="J216" i="34"/>
  <c r="P216" i="34" s="1"/>
  <c r="J217" i="34"/>
  <c r="P217" i="34" s="1"/>
  <c r="J218" i="34"/>
  <c r="P218" i="34" s="1"/>
  <c r="J219" i="34"/>
  <c r="P219" i="34" s="1"/>
  <c r="J220" i="34"/>
  <c r="P220" i="34"/>
  <c r="J221" i="34"/>
  <c r="P221" i="34" s="1"/>
  <c r="J222" i="34"/>
  <c r="P222" i="34" s="1"/>
  <c r="J223" i="34"/>
  <c r="P223" i="34" s="1"/>
  <c r="J224" i="34"/>
  <c r="P224" i="34" s="1"/>
  <c r="J225" i="34"/>
  <c r="P225" i="34" s="1"/>
  <c r="J226" i="34"/>
  <c r="P226" i="34" s="1"/>
  <c r="J227" i="34"/>
  <c r="P227" i="34" s="1"/>
  <c r="J228" i="34"/>
  <c r="P228" i="34"/>
  <c r="J229" i="34"/>
  <c r="P229" i="34" s="1"/>
  <c r="J230" i="34"/>
  <c r="P230" i="34" s="1"/>
  <c r="J231" i="34"/>
  <c r="P231" i="34" s="1"/>
  <c r="J232" i="34"/>
  <c r="P232" i="34" s="1"/>
  <c r="J233" i="34"/>
  <c r="P233" i="34" s="1"/>
  <c r="J234" i="34"/>
  <c r="P234" i="34" s="1"/>
  <c r="J235" i="34"/>
  <c r="P235" i="34" s="1"/>
  <c r="J236" i="34"/>
  <c r="P236" i="34"/>
  <c r="J237" i="34"/>
  <c r="P237" i="34" s="1"/>
  <c r="J238" i="34"/>
  <c r="P238" i="34" s="1"/>
  <c r="J239" i="34"/>
  <c r="P239" i="34" s="1"/>
  <c r="J240" i="34"/>
  <c r="P240" i="34" s="1"/>
  <c r="J241" i="34"/>
  <c r="P241" i="34" s="1"/>
  <c r="J242" i="34"/>
  <c r="P242" i="34" s="1"/>
  <c r="J243" i="34"/>
  <c r="P243" i="34" s="1"/>
  <c r="J244" i="34"/>
  <c r="P244" i="34"/>
  <c r="J245" i="34"/>
  <c r="P245" i="34" s="1"/>
  <c r="J246" i="34"/>
  <c r="P246" i="34" s="1"/>
  <c r="J247" i="34"/>
  <c r="P247" i="34" s="1"/>
  <c r="J248" i="34"/>
  <c r="P248" i="34" s="1"/>
  <c r="J249" i="34"/>
  <c r="P249" i="34" s="1"/>
  <c r="J250" i="34"/>
  <c r="P250" i="34" s="1"/>
  <c r="J251" i="34"/>
  <c r="P251" i="34" s="1"/>
  <c r="J252" i="34"/>
  <c r="P252" i="34" s="1"/>
  <c r="J253" i="34"/>
  <c r="P253" i="34" s="1"/>
  <c r="J254" i="34"/>
  <c r="P254" i="34" s="1"/>
  <c r="J255" i="34"/>
  <c r="P255" i="34" s="1"/>
  <c r="J256" i="34"/>
  <c r="P256" i="34" s="1"/>
  <c r="J257" i="34"/>
  <c r="P257" i="34" s="1"/>
  <c r="J258" i="34"/>
  <c r="P258" i="34" s="1"/>
  <c r="J259" i="34"/>
  <c r="P259" i="34" s="1"/>
  <c r="J260" i="34"/>
  <c r="P260" i="34" s="1"/>
  <c r="J261" i="34"/>
  <c r="P261" i="34" s="1"/>
  <c r="J262" i="34"/>
  <c r="P262" i="34" s="1"/>
  <c r="J263" i="34"/>
  <c r="P263" i="34" s="1"/>
  <c r="J264" i="34"/>
  <c r="P264" i="34" s="1"/>
  <c r="J265" i="34"/>
  <c r="P265" i="34" s="1"/>
  <c r="J266" i="34"/>
  <c r="P266" i="34" s="1"/>
  <c r="J267" i="34"/>
  <c r="P267" i="34" s="1"/>
  <c r="J268" i="34"/>
  <c r="P268" i="34" s="1"/>
  <c r="J269" i="34"/>
  <c r="P269" i="34" s="1"/>
  <c r="J270" i="34"/>
  <c r="P270" i="34" s="1"/>
  <c r="J271" i="34"/>
  <c r="P271" i="34" s="1"/>
  <c r="J272" i="34"/>
  <c r="P272" i="34" s="1"/>
  <c r="J273" i="34"/>
  <c r="P273" i="34" s="1"/>
  <c r="J274" i="34"/>
  <c r="P274" i="34" s="1"/>
  <c r="J275" i="34"/>
  <c r="P275" i="34" s="1"/>
  <c r="J276" i="34"/>
  <c r="P276" i="34" s="1"/>
  <c r="J277" i="34"/>
  <c r="P277" i="34" s="1"/>
  <c r="J278" i="34"/>
  <c r="P278" i="34" s="1"/>
  <c r="J279" i="34"/>
  <c r="P279" i="34" s="1"/>
  <c r="J280" i="34"/>
  <c r="P280" i="34" s="1"/>
  <c r="J281" i="34"/>
  <c r="P281" i="34" s="1"/>
  <c r="J282" i="34"/>
  <c r="P282" i="34" s="1"/>
  <c r="J283" i="34"/>
  <c r="P283" i="34" s="1"/>
  <c r="J284" i="34"/>
  <c r="P284" i="34"/>
  <c r="J285" i="34"/>
  <c r="P285" i="34" s="1"/>
  <c r="J286" i="34"/>
  <c r="P286" i="34" s="1"/>
  <c r="J287" i="34"/>
  <c r="P287" i="34" s="1"/>
  <c r="J288" i="34"/>
  <c r="P288" i="34" s="1"/>
  <c r="J289" i="34"/>
  <c r="P289" i="34" s="1"/>
  <c r="J290" i="34"/>
  <c r="P290" i="34" s="1"/>
  <c r="J291" i="34"/>
  <c r="P291" i="34" s="1"/>
  <c r="J292" i="34"/>
  <c r="P292" i="34"/>
  <c r="J293" i="34"/>
  <c r="P293" i="34" s="1"/>
  <c r="J294" i="34"/>
  <c r="P294" i="34" s="1"/>
  <c r="J295" i="34"/>
  <c r="P295" i="34" s="1"/>
  <c r="J296" i="34"/>
  <c r="P296" i="34" s="1"/>
  <c r="J297" i="34"/>
  <c r="P297" i="34" s="1"/>
  <c r="J298" i="34"/>
  <c r="P298" i="34" s="1"/>
  <c r="J299" i="34"/>
  <c r="P299" i="34" s="1"/>
  <c r="J300" i="34"/>
  <c r="P300" i="34"/>
  <c r="J301" i="34"/>
  <c r="P301" i="34" s="1"/>
  <c r="J302" i="34"/>
  <c r="P302" i="34" s="1"/>
  <c r="J303" i="34"/>
  <c r="P303" i="34" s="1"/>
  <c r="J304" i="34"/>
  <c r="P304" i="34" s="1"/>
  <c r="J305" i="34"/>
  <c r="P305" i="34" s="1"/>
  <c r="J306" i="34"/>
  <c r="P306" i="34" s="1"/>
  <c r="J307" i="34"/>
  <c r="P307" i="34" s="1"/>
  <c r="J308" i="34"/>
  <c r="P308" i="34"/>
  <c r="J309" i="34"/>
  <c r="P309" i="34" s="1"/>
  <c r="J310" i="34"/>
  <c r="P310" i="34" s="1"/>
  <c r="J311" i="34"/>
  <c r="P311" i="34" s="1"/>
  <c r="J312" i="34"/>
  <c r="P312" i="34" s="1"/>
  <c r="J313" i="34"/>
  <c r="P313" i="34" s="1"/>
  <c r="J314" i="34"/>
  <c r="P314" i="34" s="1"/>
  <c r="J315" i="34"/>
  <c r="P315" i="34" s="1"/>
  <c r="J316" i="34"/>
  <c r="P316" i="34"/>
  <c r="J317" i="34"/>
  <c r="P317" i="34" s="1"/>
  <c r="J318" i="34"/>
  <c r="P318" i="34" s="1"/>
  <c r="J319" i="34"/>
  <c r="P319" i="34" s="1"/>
  <c r="J320" i="34"/>
  <c r="P320" i="34" s="1"/>
  <c r="J321" i="34"/>
  <c r="P321" i="34" s="1"/>
  <c r="J322" i="34"/>
  <c r="P322" i="34" s="1"/>
  <c r="J323" i="34"/>
  <c r="P323" i="34" s="1"/>
  <c r="J324" i="34"/>
  <c r="P324" i="34"/>
  <c r="J325" i="34"/>
  <c r="P325" i="34" s="1"/>
  <c r="J326" i="34"/>
  <c r="P326" i="34" s="1"/>
  <c r="J327" i="34"/>
  <c r="P327" i="34" s="1"/>
  <c r="J328" i="34"/>
  <c r="P328" i="34" s="1"/>
  <c r="J329" i="34"/>
  <c r="P329" i="34" s="1"/>
  <c r="J330" i="34"/>
  <c r="P330" i="34" s="1"/>
  <c r="J331" i="34"/>
  <c r="P331" i="34" s="1"/>
  <c r="J332" i="34"/>
  <c r="P332" i="34"/>
  <c r="J333" i="34"/>
  <c r="P333" i="34" s="1"/>
  <c r="J334" i="34"/>
  <c r="P334" i="34" s="1"/>
  <c r="J335" i="34"/>
  <c r="P335" i="34" s="1"/>
  <c r="J336" i="34"/>
  <c r="P336" i="34" s="1"/>
  <c r="J337" i="34"/>
  <c r="P337" i="34" s="1"/>
  <c r="J338" i="34"/>
  <c r="P338" i="34" s="1"/>
  <c r="J339" i="34"/>
  <c r="P339" i="34" s="1"/>
  <c r="J340" i="34"/>
  <c r="P340" i="34"/>
  <c r="J341" i="34"/>
  <c r="P341" i="34" s="1"/>
  <c r="J342" i="34"/>
  <c r="P342" i="34" s="1"/>
  <c r="J343" i="34"/>
  <c r="P343" i="34" s="1"/>
  <c r="J344" i="34"/>
  <c r="P344" i="34" s="1"/>
  <c r="J345" i="34"/>
  <c r="P345" i="34" s="1"/>
  <c r="J346" i="34"/>
  <c r="P346" i="34" s="1"/>
  <c r="J347" i="34"/>
  <c r="P347" i="34" s="1"/>
  <c r="J348" i="34"/>
  <c r="P348" i="34"/>
  <c r="J349" i="34"/>
  <c r="P349" i="34" s="1"/>
  <c r="J350" i="34"/>
  <c r="P350" i="34" s="1"/>
  <c r="J351" i="34"/>
  <c r="P351" i="34" s="1"/>
  <c r="J352" i="34"/>
  <c r="P352" i="34" s="1"/>
  <c r="J353" i="34"/>
  <c r="P353" i="34" s="1"/>
  <c r="J354" i="34"/>
  <c r="P354" i="34" s="1"/>
  <c r="J355" i="34"/>
  <c r="P355" i="34" s="1"/>
  <c r="J356" i="34"/>
  <c r="P356" i="34"/>
  <c r="J357" i="34"/>
  <c r="P357" i="34" s="1"/>
  <c r="J358" i="34"/>
  <c r="P358" i="34" s="1"/>
  <c r="J359" i="34"/>
  <c r="P359" i="34" s="1"/>
  <c r="J360" i="34"/>
  <c r="P360" i="34" s="1"/>
  <c r="J361" i="34"/>
  <c r="P361" i="34" s="1"/>
  <c r="J362" i="34"/>
  <c r="P362" i="34" s="1"/>
  <c r="J363" i="34"/>
  <c r="P363" i="34" s="1"/>
  <c r="J364" i="34"/>
  <c r="P364" i="34"/>
  <c r="J365" i="34"/>
  <c r="P365" i="34" s="1"/>
  <c r="J366" i="34"/>
  <c r="P366" i="34" s="1"/>
  <c r="J367" i="34"/>
  <c r="P367" i="34" s="1"/>
  <c r="J368" i="34"/>
  <c r="P368" i="34" s="1"/>
  <c r="J369" i="34"/>
  <c r="P369" i="34" s="1"/>
  <c r="J370" i="34"/>
  <c r="P370" i="34" s="1"/>
  <c r="J371" i="34"/>
  <c r="P371" i="34" s="1"/>
  <c r="J372" i="34"/>
  <c r="P372" i="34"/>
  <c r="J373" i="34"/>
  <c r="P373" i="34" s="1"/>
  <c r="J374" i="34"/>
  <c r="P374" i="34" s="1"/>
  <c r="J375" i="34"/>
  <c r="P375" i="34" s="1"/>
  <c r="J376" i="34"/>
  <c r="P376" i="34" s="1"/>
  <c r="J377" i="34"/>
  <c r="P377" i="34" s="1"/>
  <c r="J378" i="34"/>
  <c r="P378" i="34" s="1"/>
  <c r="J379" i="34"/>
  <c r="P379" i="34" s="1"/>
  <c r="J380" i="34"/>
  <c r="P380" i="34"/>
  <c r="J381" i="34"/>
  <c r="P381" i="34" s="1"/>
  <c r="J382" i="34"/>
  <c r="P382" i="34" s="1"/>
  <c r="J383" i="34"/>
  <c r="P383" i="34" s="1"/>
  <c r="J384" i="34"/>
  <c r="P384" i="34" s="1"/>
  <c r="J385" i="34"/>
  <c r="P385" i="34" s="1"/>
  <c r="J386" i="34"/>
  <c r="P386" i="34" s="1"/>
  <c r="J387" i="34"/>
  <c r="P387" i="34" s="1"/>
  <c r="J388" i="34"/>
  <c r="P388" i="34"/>
  <c r="J389" i="34"/>
  <c r="P389" i="34" s="1"/>
  <c r="J390" i="34"/>
  <c r="P390" i="34" s="1"/>
  <c r="J391" i="34"/>
  <c r="P391" i="34" s="1"/>
  <c r="J392" i="34"/>
  <c r="P392" i="34" s="1"/>
  <c r="J393" i="34"/>
  <c r="P393" i="34" s="1"/>
  <c r="J394" i="34"/>
  <c r="P394" i="34" s="1"/>
  <c r="J395" i="34"/>
  <c r="P395" i="34" s="1"/>
  <c r="J396" i="34"/>
  <c r="P396" i="34"/>
  <c r="J397" i="34"/>
  <c r="P397" i="34" s="1"/>
  <c r="J398" i="34"/>
  <c r="P398" i="34" s="1"/>
  <c r="J399" i="34"/>
  <c r="P399" i="34" s="1"/>
  <c r="J400" i="34"/>
  <c r="P400" i="34" s="1"/>
  <c r="J401" i="34"/>
  <c r="P401" i="34" s="1"/>
  <c r="J402" i="34"/>
  <c r="P402" i="34" s="1"/>
  <c r="J403" i="34"/>
  <c r="P403" i="34" s="1"/>
  <c r="J404" i="34"/>
  <c r="P404" i="34"/>
  <c r="J405" i="34"/>
  <c r="P405" i="34" s="1"/>
  <c r="J406" i="34"/>
  <c r="P406" i="34" s="1"/>
  <c r="J407" i="34"/>
  <c r="P407" i="34" s="1"/>
  <c r="J408" i="34"/>
  <c r="P408" i="34" s="1"/>
  <c r="J409" i="34"/>
  <c r="P409" i="34" s="1"/>
  <c r="J410" i="34"/>
  <c r="P410" i="34" s="1"/>
  <c r="J411" i="34"/>
  <c r="P411" i="34" s="1"/>
  <c r="J412" i="34"/>
  <c r="P412" i="34"/>
  <c r="J413" i="34"/>
  <c r="P413" i="34" s="1"/>
  <c r="J414" i="34"/>
  <c r="P414" i="34" s="1"/>
  <c r="J415" i="34"/>
  <c r="P415" i="34" s="1"/>
  <c r="J416" i="34"/>
  <c r="P416" i="34" s="1"/>
  <c r="J417" i="34"/>
  <c r="P417" i="34" s="1"/>
  <c r="J418" i="34"/>
  <c r="P418" i="34" s="1"/>
  <c r="J419" i="34"/>
  <c r="P419" i="34" s="1"/>
  <c r="J420" i="34"/>
  <c r="P420" i="34"/>
  <c r="J421" i="34"/>
  <c r="P421" i="34" s="1"/>
  <c r="J422" i="34"/>
  <c r="P422" i="34" s="1"/>
  <c r="J423" i="34"/>
  <c r="P423" i="34" s="1"/>
  <c r="J424" i="34"/>
  <c r="P424" i="34" s="1"/>
  <c r="J425" i="34"/>
  <c r="P425" i="34" s="1"/>
  <c r="J426" i="34"/>
  <c r="P426" i="34" s="1"/>
  <c r="J427" i="34"/>
  <c r="P427" i="34" s="1"/>
  <c r="J428" i="34"/>
  <c r="P428" i="34"/>
  <c r="J429" i="34"/>
  <c r="P429" i="34" s="1"/>
  <c r="J430" i="34"/>
  <c r="P430" i="34" s="1"/>
  <c r="J431" i="34"/>
  <c r="P431" i="34" s="1"/>
  <c r="J432" i="34"/>
  <c r="P432" i="34" s="1"/>
  <c r="J433" i="34"/>
  <c r="P433" i="34" s="1"/>
  <c r="J434" i="34"/>
  <c r="P434" i="34" s="1"/>
  <c r="J10" i="33"/>
  <c r="P10" i="33" s="1"/>
  <c r="J11" i="33"/>
  <c r="P11" i="33"/>
  <c r="J12" i="33"/>
  <c r="P12" i="33" s="1"/>
  <c r="J13" i="33"/>
  <c r="P13" i="33" s="1"/>
  <c r="J14" i="33"/>
  <c r="P14" i="33" s="1"/>
  <c r="J15" i="33"/>
  <c r="P15" i="33" s="1"/>
  <c r="J16" i="33"/>
  <c r="P16" i="33" s="1"/>
  <c r="J17" i="33"/>
  <c r="P17" i="33" s="1"/>
  <c r="J18" i="33"/>
  <c r="P18" i="33" s="1"/>
  <c r="J19" i="33"/>
  <c r="P19" i="33"/>
  <c r="J20" i="33"/>
  <c r="P20" i="33" s="1"/>
  <c r="J21" i="33"/>
  <c r="P21" i="33" s="1"/>
  <c r="J22" i="33"/>
  <c r="P22" i="33" s="1"/>
  <c r="J23" i="33"/>
  <c r="P23" i="33" s="1"/>
  <c r="J24" i="33"/>
  <c r="P24" i="33" s="1"/>
  <c r="J25" i="33"/>
  <c r="P25" i="33" s="1"/>
  <c r="J26" i="33"/>
  <c r="P26" i="33" s="1"/>
  <c r="J27" i="33"/>
  <c r="P27" i="33"/>
  <c r="J28" i="33"/>
  <c r="P28" i="33" s="1"/>
  <c r="J29" i="33"/>
  <c r="P29" i="33" s="1"/>
  <c r="J30" i="33"/>
  <c r="P30" i="33" s="1"/>
  <c r="J31" i="33"/>
  <c r="P31" i="33" s="1"/>
  <c r="J32" i="33"/>
  <c r="P32" i="33" s="1"/>
  <c r="J33" i="33"/>
  <c r="P33" i="33" s="1"/>
  <c r="J34" i="33"/>
  <c r="P34" i="33" s="1"/>
  <c r="J35" i="33"/>
  <c r="P35" i="33"/>
  <c r="J36" i="33"/>
  <c r="P36" i="33" s="1"/>
  <c r="J37" i="33"/>
  <c r="P37" i="33" s="1"/>
  <c r="J38" i="33"/>
  <c r="P38" i="33" s="1"/>
  <c r="J39" i="33"/>
  <c r="P39" i="33" s="1"/>
  <c r="J40" i="33"/>
  <c r="P40" i="33" s="1"/>
  <c r="J41" i="33"/>
  <c r="P41" i="33" s="1"/>
  <c r="J42" i="33"/>
  <c r="P42" i="33" s="1"/>
  <c r="J43" i="33"/>
  <c r="P43" i="33"/>
  <c r="J44" i="33"/>
  <c r="P44" i="33" s="1"/>
  <c r="J45" i="33"/>
  <c r="P45" i="33" s="1"/>
  <c r="J46" i="33"/>
  <c r="P46" i="33" s="1"/>
  <c r="J47" i="33"/>
  <c r="P47" i="33" s="1"/>
  <c r="J48" i="33"/>
  <c r="P48" i="33" s="1"/>
  <c r="J49" i="33"/>
  <c r="P49" i="33" s="1"/>
  <c r="J50" i="33"/>
  <c r="P50" i="33" s="1"/>
  <c r="J51" i="33"/>
  <c r="P51" i="33"/>
  <c r="J52" i="33"/>
  <c r="P52" i="33" s="1"/>
  <c r="J53" i="33"/>
  <c r="P53" i="33" s="1"/>
  <c r="J54" i="33"/>
  <c r="P54" i="33" s="1"/>
  <c r="J55" i="33"/>
  <c r="P55" i="33" s="1"/>
  <c r="J56" i="33"/>
  <c r="P56" i="33" s="1"/>
  <c r="J57" i="33"/>
  <c r="P57" i="33" s="1"/>
  <c r="J58" i="33"/>
  <c r="P58" i="33" s="1"/>
  <c r="J59" i="33"/>
  <c r="P59" i="33"/>
  <c r="J60" i="33"/>
  <c r="P60" i="33" s="1"/>
  <c r="J61" i="33"/>
  <c r="P61" i="33" s="1"/>
  <c r="J62" i="33"/>
  <c r="P62" i="33" s="1"/>
  <c r="J63" i="33"/>
  <c r="P63" i="33" s="1"/>
  <c r="J64" i="33"/>
  <c r="P64" i="33" s="1"/>
  <c r="J65" i="33"/>
  <c r="P65" i="33" s="1"/>
  <c r="J66" i="33"/>
  <c r="P66" i="33" s="1"/>
  <c r="J67" i="33"/>
  <c r="P67" i="33"/>
  <c r="J68" i="33"/>
  <c r="P68" i="33" s="1"/>
  <c r="J69" i="33"/>
  <c r="P69" i="33" s="1"/>
  <c r="J70" i="33"/>
  <c r="P70" i="33" s="1"/>
  <c r="J71" i="33"/>
  <c r="P71" i="33" s="1"/>
  <c r="J72" i="33"/>
  <c r="P72" i="33" s="1"/>
  <c r="J73" i="33"/>
  <c r="P73" i="33" s="1"/>
  <c r="J74" i="33"/>
  <c r="P74" i="33" s="1"/>
  <c r="J75" i="33"/>
  <c r="P75" i="33"/>
  <c r="J76" i="33"/>
  <c r="P76" i="33" s="1"/>
  <c r="J77" i="33"/>
  <c r="P77" i="33" s="1"/>
  <c r="J78" i="33"/>
  <c r="P78" i="33" s="1"/>
  <c r="J79" i="33"/>
  <c r="P79" i="33" s="1"/>
  <c r="J80" i="33"/>
  <c r="P80" i="33" s="1"/>
  <c r="J81" i="33"/>
  <c r="P81" i="33" s="1"/>
  <c r="J82" i="33"/>
  <c r="P82" i="33" s="1"/>
  <c r="J83" i="33"/>
  <c r="P83" i="33"/>
  <c r="J84" i="33"/>
  <c r="P84" i="33" s="1"/>
  <c r="J85" i="33"/>
  <c r="P85" i="33" s="1"/>
  <c r="J86" i="33"/>
  <c r="P86" i="33" s="1"/>
  <c r="J87" i="33"/>
  <c r="P87" i="33" s="1"/>
  <c r="J88" i="33"/>
  <c r="P88" i="33" s="1"/>
  <c r="J89" i="33"/>
  <c r="P89" i="33" s="1"/>
  <c r="J90" i="33"/>
  <c r="P90" i="33" s="1"/>
  <c r="J91" i="33"/>
  <c r="P91" i="33"/>
  <c r="J92" i="33"/>
  <c r="P92" i="33" s="1"/>
  <c r="J93" i="33"/>
  <c r="P93" i="33" s="1"/>
  <c r="J94" i="33"/>
  <c r="P94" i="33" s="1"/>
  <c r="J95" i="33"/>
  <c r="P95" i="33" s="1"/>
  <c r="J96" i="33"/>
  <c r="P96" i="33" s="1"/>
  <c r="J97" i="33"/>
  <c r="P97" i="33" s="1"/>
  <c r="J98" i="33"/>
  <c r="P98" i="33" s="1"/>
  <c r="J99" i="33"/>
  <c r="P99" i="33"/>
  <c r="J100" i="33"/>
  <c r="P100" i="33" s="1"/>
  <c r="J101" i="33"/>
  <c r="P101" i="33" s="1"/>
  <c r="J102" i="33"/>
  <c r="P102" i="33" s="1"/>
  <c r="J103" i="33"/>
  <c r="P103" i="33" s="1"/>
  <c r="J104" i="33"/>
  <c r="P104" i="33" s="1"/>
  <c r="J105" i="33"/>
  <c r="P105" i="33" s="1"/>
  <c r="J106" i="33"/>
  <c r="P106" i="33" s="1"/>
  <c r="J107" i="33"/>
  <c r="P107" i="33"/>
  <c r="J108" i="33"/>
  <c r="P108" i="33" s="1"/>
  <c r="J109" i="33"/>
  <c r="P109" i="33" s="1"/>
  <c r="J110" i="33"/>
  <c r="P110" i="33" s="1"/>
  <c r="J111" i="33"/>
  <c r="P111" i="33" s="1"/>
  <c r="J112" i="33"/>
  <c r="P112" i="33" s="1"/>
  <c r="J113" i="33"/>
  <c r="P113" i="33" s="1"/>
  <c r="J114" i="33"/>
  <c r="P114" i="33" s="1"/>
  <c r="J115" i="33"/>
  <c r="P115" i="33"/>
  <c r="J116" i="33"/>
  <c r="P116" i="33" s="1"/>
  <c r="J117" i="33"/>
  <c r="P117" i="33" s="1"/>
  <c r="J118" i="33"/>
  <c r="P118" i="33" s="1"/>
  <c r="J119" i="33"/>
  <c r="P119" i="33" s="1"/>
  <c r="J120" i="33"/>
  <c r="P120" i="33" s="1"/>
  <c r="J121" i="33"/>
  <c r="P121" i="33" s="1"/>
  <c r="J122" i="33"/>
  <c r="P122" i="33" s="1"/>
  <c r="J123" i="33"/>
  <c r="P123" i="33"/>
  <c r="J124" i="33"/>
  <c r="P124" i="33" s="1"/>
  <c r="J125" i="33"/>
  <c r="P125" i="33" s="1"/>
  <c r="J126" i="33"/>
  <c r="P126" i="33" s="1"/>
  <c r="J127" i="33"/>
  <c r="P127" i="33" s="1"/>
  <c r="J128" i="33"/>
  <c r="P128" i="33" s="1"/>
  <c r="J129" i="33"/>
  <c r="P129" i="33" s="1"/>
  <c r="J130" i="33"/>
  <c r="P130" i="33" s="1"/>
  <c r="J131" i="33"/>
  <c r="P131" i="33"/>
  <c r="J132" i="33"/>
  <c r="P132" i="33" s="1"/>
  <c r="J133" i="33"/>
  <c r="P133" i="33" s="1"/>
  <c r="J134" i="33"/>
  <c r="P134" i="33" s="1"/>
  <c r="J135" i="33"/>
  <c r="P135" i="33" s="1"/>
  <c r="J136" i="33"/>
  <c r="P136" i="33" s="1"/>
  <c r="J137" i="33"/>
  <c r="P137" i="33" s="1"/>
  <c r="J138" i="33"/>
  <c r="P138" i="33" s="1"/>
  <c r="J139" i="33"/>
  <c r="P139" i="33"/>
  <c r="J140" i="33"/>
  <c r="P140" i="33" s="1"/>
  <c r="J141" i="33"/>
  <c r="P141" i="33" s="1"/>
  <c r="J142" i="33"/>
  <c r="P142" i="33" s="1"/>
  <c r="J143" i="33"/>
  <c r="P143" i="33" s="1"/>
  <c r="J144" i="33"/>
  <c r="P144" i="33" s="1"/>
  <c r="J145" i="33"/>
  <c r="P145" i="33" s="1"/>
  <c r="J146" i="33"/>
  <c r="P146" i="33" s="1"/>
  <c r="J147" i="33"/>
  <c r="P147" i="33"/>
  <c r="J148" i="33"/>
  <c r="P148" i="33" s="1"/>
  <c r="J149" i="33"/>
  <c r="P149" i="33" s="1"/>
  <c r="J150" i="33"/>
  <c r="P150" i="33" s="1"/>
  <c r="J151" i="33"/>
  <c r="P151" i="33" s="1"/>
  <c r="J152" i="33"/>
  <c r="P152" i="33" s="1"/>
  <c r="J153" i="33"/>
  <c r="P153" i="33" s="1"/>
  <c r="J154" i="33"/>
  <c r="P154" i="33" s="1"/>
  <c r="J155" i="33"/>
  <c r="P155" i="33"/>
  <c r="J156" i="33"/>
  <c r="P156" i="33" s="1"/>
  <c r="J157" i="33"/>
  <c r="P157" i="33" s="1"/>
  <c r="J158" i="33"/>
  <c r="P158" i="33" s="1"/>
  <c r="J159" i="33"/>
  <c r="P159" i="33" s="1"/>
  <c r="J160" i="33"/>
  <c r="P160" i="33" s="1"/>
  <c r="J161" i="33"/>
  <c r="P161" i="33" s="1"/>
  <c r="J162" i="33"/>
  <c r="P162" i="33" s="1"/>
  <c r="J163" i="33"/>
  <c r="P163" i="33"/>
  <c r="J164" i="33"/>
  <c r="P164" i="33" s="1"/>
  <c r="J165" i="33"/>
  <c r="P165" i="33" s="1"/>
  <c r="J166" i="33"/>
  <c r="P166" i="33" s="1"/>
  <c r="J167" i="33"/>
  <c r="P167" i="33" s="1"/>
  <c r="J168" i="33"/>
  <c r="P168" i="33" s="1"/>
  <c r="J169" i="33"/>
  <c r="P169" i="33" s="1"/>
  <c r="J170" i="33"/>
  <c r="P170" i="33" s="1"/>
  <c r="J171" i="33"/>
  <c r="P171" i="33"/>
  <c r="J172" i="33"/>
  <c r="P172" i="33" s="1"/>
  <c r="J173" i="33"/>
  <c r="P173" i="33" s="1"/>
  <c r="J174" i="33"/>
  <c r="P174" i="33" s="1"/>
  <c r="J175" i="33"/>
  <c r="P175" i="33" s="1"/>
  <c r="J176" i="33"/>
  <c r="P176" i="33" s="1"/>
  <c r="J177" i="33"/>
  <c r="P177" i="33" s="1"/>
  <c r="J178" i="33"/>
  <c r="P178" i="33" s="1"/>
  <c r="J179" i="33"/>
  <c r="P179" i="33"/>
  <c r="J180" i="33"/>
  <c r="P180" i="33" s="1"/>
  <c r="J181" i="33"/>
  <c r="P181" i="33" s="1"/>
  <c r="J182" i="33"/>
  <c r="P182" i="33" s="1"/>
  <c r="J183" i="33"/>
  <c r="P183" i="33" s="1"/>
  <c r="J184" i="33"/>
  <c r="P184" i="33" s="1"/>
  <c r="J185" i="33"/>
  <c r="P185" i="33" s="1"/>
  <c r="J186" i="33"/>
  <c r="P186" i="33" s="1"/>
  <c r="J187" i="33"/>
  <c r="P187" i="33"/>
  <c r="J188" i="33"/>
  <c r="P188" i="33" s="1"/>
  <c r="J189" i="33"/>
  <c r="P189" i="33" s="1"/>
  <c r="J190" i="33"/>
  <c r="P190" i="33" s="1"/>
  <c r="J191" i="33"/>
  <c r="P191" i="33" s="1"/>
  <c r="J192" i="33"/>
  <c r="P192" i="33" s="1"/>
  <c r="J193" i="33"/>
  <c r="P193" i="33" s="1"/>
  <c r="J194" i="33"/>
  <c r="P194" i="33" s="1"/>
  <c r="J195" i="33"/>
  <c r="P195" i="33"/>
  <c r="J196" i="33"/>
  <c r="P196" i="33" s="1"/>
  <c r="J197" i="33"/>
  <c r="P197" i="33" s="1"/>
  <c r="J198" i="33"/>
  <c r="P198" i="33" s="1"/>
  <c r="J199" i="33"/>
  <c r="P199" i="33" s="1"/>
  <c r="J200" i="33"/>
  <c r="P200" i="33" s="1"/>
  <c r="J201" i="33"/>
  <c r="P201" i="33" s="1"/>
  <c r="J202" i="33"/>
  <c r="P202" i="33" s="1"/>
  <c r="J203" i="33"/>
  <c r="P203" i="33"/>
  <c r="J204" i="33"/>
  <c r="P204" i="33" s="1"/>
  <c r="J205" i="33"/>
  <c r="P205" i="33" s="1"/>
  <c r="J206" i="33"/>
  <c r="P206" i="33" s="1"/>
  <c r="J207" i="33"/>
  <c r="P207" i="33" s="1"/>
  <c r="J208" i="33"/>
  <c r="P208" i="33" s="1"/>
  <c r="J209" i="33"/>
  <c r="P209" i="33" s="1"/>
  <c r="J210" i="33"/>
  <c r="P210" i="33" s="1"/>
  <c r="J211" i="33"/>
  <c r="P211" i="33"/>
  <c r="J212" i="33"/>
  <c r="P212" i="33" s="1"/>
  <c r="J213" i="33"/>
  <c r="P213" i="33" s="1"/>
  <c r="J214" i="33"/>
  <c r="P214" i="33" s="1"/>
  <c r="J215" i="33"/>
  <c r="P215" i="33" s="1"/>
  <c r="J216" i="33"/>
  <c r="P216" i="33" s="1"/>
  <c r="J217" i="33"/>
  <c r="P217" i="33" s="1"/>
  <c r="J218" i="33"/>
  <c r="P218" i="33" s="1"/>
  <c r="J219" i="33"/>
  <c r="P219" i="33"/>
  <c r="J220" i="33"/>
  <c r="P220" i="33" s="1"/>
  <c r="J221" i="33"/>
  <c r="P221" i="33" s="1"/>
  <c r="J222" i="33"/>
  <c r="P222" i="33" s="1"/>
  <c r="J223" i="33"/>
  <c r="P223" i="33" s="1"/>
  <c r="J224" i="33"/>
  <c r="P224" i="33" s="1"/>
  <c r="J225" i="33"/>
  <c r="P225" i="33" s="1"/>
  <c r="J226" i="33"/>
  <c r="P226" i="33" s="1"/>
  <c r="J227" i="33"/>
  <c r="P227" i="33"/>
  <c r="J228" i="33"/>
  <c r="P228" i="33" s="1"/>
  <c r="J229" i="33"/>
  <c r="P229" i="33" s="1"/>
  <c r="P55" i="3" l="1"/>
  <c r="P53" i="3"/>
  <c r="P47" i="3"/>
  <c r="P37" i="3"/>
  <c r="P33" i="3"/>
  <c r="P29" i="3"/>
  <c r="P17" i="3"/>
  <c r="P13" i="3"/>
  <c r="P12" i="3"/>
  <c r="J87" i="3" l="1"/>
  <c r="C1" i="12" l="1"/>
  <c r="I13" i="2"/>
  <c r="I12" i="2"/>
  <c r="I52" i="2"/>
  <c r="I51" i="2"/>
  <c r="D47" i="24"/>
  <c r="C65" i="24"/>
  <c r="J5" i="24"/>
  <c r="I5" i="24"/>
  <c r="H6" i="24"/>
  <c r="P48" i="3" l="1"/>
  <c r="P49" i="3"/>
  <c r="P50" i="3"/>
  <c r="P51" i="3"/>
  <c r="P52" i="3"/>
  <c r="P56" i="3"/>
  <c r="P57" i="3"/>
  <c r="P58" i="3"/>
  <c r="P59" i="3"/>
  <c r="P60" i="3"/>
  <c r="P61" i="3"/>
  <c r="P62" i="3"/>
  <c r="P63" i="3"/>
  <c r="P64" i="3"/>
  <c r="P65" i="3"/>
  <c r="P66" i="3"/>
  <c r="P67" i="3"/>
  <c r="P68" i="3"/>
  <c r="P69" i="3"/>
  <c r="P70" i="3"/>
  <c r="P71" i="3"/>
  <c r="P72" i="3"/>
  <c r="P73" i="3"/>
  <c r="P74" i="3"/>
  <c r="P75" i="3"/>
  <c r="P76" i="3"/>
  <c r="P77" i="3"/>
  <c r="P78" i="3"/>
  <c r="P79" i="3"/>
  <c r="P80" i="3"/>
  <c r="P81" i="3"/>
  <c r="P82" i="3"/>
  <c r="H36" i="24" l="1"/>
  <c r="L21" i="24"/>
  <c r="L20" i="24"/>
  <c r="F27" i="24"/>
  <c r="J3" i="24" l="1"/>
  <c r="L43" i="3" l="1"/>
  <c r="M43" i="3"/>
  <c r="L4" i="3"/>
  <c r="I14" i="2"/>
  <c r="J4" i="24" l="1"/>
  <c r="D41" i="24" l="1"/>
  <c r="P16" i="3" l="1"/>
  <c r="K18" i="3" l="1"/>
  <c r="D53" i="24" l="1"/>
  <c r="D3" i="18" l="1"/>
  <c r="E62" i="24"/>
  <c r="F62" i="24"/>
  <c r="P27" i="3" l="1"/>
  <c r="P7" i="3" l="1"/>
  <c r="R8" i="32" l="1"/>
  <c r="P41" i="3" l="1"/>
  <c r="I4" i="24" l="1"/>
  <c r="R4" i="32"/>
  <c r="R6" i="32"/>
  <c r="R7" i="32"/>
  <c r="R5" i="32"/>
  <c r="E61" i="24" l="1"/>
  <c r="F61" i="24"/>
  <c r="D43" i="24" l="1"/>
  <c r="D42" i="24"/>
  <c r="D38" i="24" l="1"/>
  <c r="D37" i="24"/>
  <c r="C9" i="18"/>
  <c r="D25" i="24"/>
  <c r="D24" i="24"/>
  <c r="D23" i="24"/>
  <c r="D46" i="24" l="1"/>
  <c r="D44" i="24"/>
  <c r="N61" i="3"/>
  <c r="N42" i="3"/>
  <c r="A42" i="3"/>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C2" i="18" l="1"/>
  <c r="E45" i="24" l="1"/>
  <c r="E43" i="24"/>
  <c r="E42" i="24"/>
  <c r="E41" i="24"/>
  <c r="E40" i="24"/>
  <c r="E39" i="24"/>
  <c r="E38" i="24"/>
  <c r="E37" i="24"/>
  <c r="E35" i="24"/>
  <c r="E34" i="24"/>
  <c r="E32" i="24"/>
  <c r="E31" i="24"/>
  <c r="E30" i="24"/>
  <c r="E29" i="24"/>
  <c r="E28" i="24"/>
  <c r="E25" i="24"/>
  <c r="E24" i="24"/>
  <c r="E44" i="24" l="1"/>
  <c r="E23" i="24"/>
  <c r="D5" i="18" l="1"/>
  <c r="B43" i="12" l="1"/>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J6" i="11" s="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J3" i="11" l="1"/>
  <c r="J4" i="11"/>
  <c r="J5" i="11"/>
  <c r="E36" i="24" l="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E33" i="24"/>
  <c r="G35" i="24"/>
  <c r="G2" i="18" s="1"/>
  <c r="C3" i="18" l="1"/>
  <c r="F33" i="24"/>
  <c r="G33" i="24" s="1"/>
  <c r="G3" i="18" s="1"/>
  <c r="E53" i="24"/>
  <c r="F65" i="24"/>
  <c r="G58" i="12"/>
  <c r="F58" i="12"/>
  <c r="E58" i="12"/>
  <c r="A52" i="2"/>
  <c r="A13" i="2"/>
  <c r="I45" i="2"/>
  <c r="I37" i="2"/>
  <c r="I29" i="2"/>
  <c r="I76" i="2" l="1"/>
  <c r="C7" i="18"/>
  <c r="E17" i="24"/>
  <c r="D26" i="24" s="1"/>
  <c r="I3" i="24"/>
  <c r="E26" i="24" l="1"/>
  <c r="C11" i="18"/>
  <c r="E51" i="24"/>
  <c r="G7" i="18" s="1"/>
  <c r="I6" i="24"/>
  <c r="D7" i="18"/>
  <c r="C5" i="18" l="1"/>
  <c r="I33" i="2"/>
  <c r="I40" i="2"/>
  <c r="E27" i="24" l="1"/>
  <c r="G27" i="24" s="1"/>
  <c r="G5" i="18" s="1"/>
  <c r="E46" i="24" l="1"/>
  <c r="I27" i="2"/>
  <c r="I67" i="2"/>
  <c r="A80" i="2"/>
  <c r="M63" i="12" l="1"/>
  <c r="I41" i="2"/>
  <c r="A40" i="2"/>
  <c r="N7" i="3" l="1"/>
  <c r="L83"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5" i="3" l="1"/>
  <c r="C2" i="2" l="1"/>
  <c r="J83" i="3" l="1"/>
  <c r="K29" i="3" l="1"/>
  <c r="K37" i="3" l="1"/>
  <c r="K41" i="3"/>
  <c r="K12" i="3"/>
  <c r="K82" i="3"/>
  <c r="K39" i="3"/>
  <c r="K40"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15" i="3"/>
  <c r="K13" i="3"/>
  <c r="N6" i="3"/>
  <c r="K6" i="3" s="1"/>
  <c r="K83" i="3" l="1"/>
  <c r="K87" i="3" s="1"/>
  <c r="N85" i="3"/>
  <c r="C2" i="3" l="1"/>
  <c r="D87" i="3" s="1"/>
  <c r="K8" i="3" l="1"/>
  <c r="K33" i="3"/>
  <c r="K21" i="3" l="1"/>
  <c r="K32" i="3"/>
  <c r="K16" i="3"/>
  <c r="K19" i="3"/>
  <c r="K24" i="3"/>
  <c r="K10" i="3"/>
  <c r="K11" i="3"/>
  <c r="K14" i="3"/>
  <c r="K26" i="3"/>
  <c r="K36" i="3"/>
  <c r="K25" i="3"/>
  <c r="K28" i="3"/>
  <c r="K35" i="3"/>
  <c r="K38" i="3"/>
  <c r="K9" i="3"/>
  <c r="K31" i="3"/>
  <c r="K20" i="3"/>
  <c r="K27" i="3"/>
  <c r="K34" i="3"/>
  <c r="K30" i="3"/>
  <c r="K43" i="3" l="1"/>
  <c r="K44"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<sst xmlns="http://schemas.openxmlformats.org/spreadsheetml/2006/main" count="6014" uniqueCount="1089">
  <si>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</si>
  <si>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</si>
  <si>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</si>
  <si>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</si>
  <si>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</si>
  <si>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</si>
  <si>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</si>
  <si>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</si>
  <si>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</si>
  <si>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</si>
  <si>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</si>
  <si>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</si>
  <si>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</si>
  <si>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</si>
  <si>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</si>
  <si>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</si>
  <si>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</si>
  <si>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</si>
  <si>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</si>
  <si>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</si>
  <si>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</si>
  <si>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</si>
  <si>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</si>
  <si>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</si>
  <si>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</si>
  <si>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</si>
  <si>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</si>
  <si>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</si>
  <si>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</si>
  <si>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</si>
  <si>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</si>
  <si>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</si>
  <si>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</si>
  <si>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</si>
  <si>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</si>
  <si>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</si>
  <si>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</si>
  <si>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</si>
  <si>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</si>
  <si>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</si>
  <si>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</si>
  <si>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</si>
  <si>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</si>
  <si>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</si>
  <si>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</si>
  <si>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</si>
  <si>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</si>
  <si>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</si>
  <si>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</si>
  <si>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</si>
  <si>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</si>
  <si>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</si>
  <si>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</si>
  <si>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</si>
  <si>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</si>
  <si>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</si>
  <si>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</si>
  <si>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</si>
  <si>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</si>
  <si>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</si>
  <si>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</si>
  <si>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</si>
  <si>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</si>
  <si>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</si>
  <si>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</si>
  <si>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</si>
  <si>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</si>
  <si>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</si>
  <si>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</si>
  <si>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</si>
  <si>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</si>
  <si>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</si>
  <si>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</si>
  <si>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</si>
  <si>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</si>
  <si>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</si>
  <si>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</si>
  <si>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</si>
  <si>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</si>
  <si>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</si>
  <si>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</si>
  <si>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</si>
  <si>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</si>
  <si>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</si>
  <si>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</si>
  <si>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</si>
  <si>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</si>
  <si>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</si>
  <si>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</si>
  <si>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</si>
  <si>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</si>
  <si>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</si>
  <si>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</si>
  <si>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</si>
  <si>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</si>
  <si>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</si>
  <si>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</si>
  <si>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</si>
  <si>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</si>
  <si>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</si>
  <si>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</si>
  <si>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</si>
  <si>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</si>
  <si>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</si>
  <si>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</si>
  <si>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</si>
  <si>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</si>
  <si>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</si>
  <si>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</si>
  <si>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</si>
  <si>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</si>
  <si>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</si>
  <si>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</si>
  <si>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</si>
  <si>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</si>
  <si>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</si>
  <si>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</si>
  <si>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</si>
  <si>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</si>
  <si>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</si>
  <si>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</si>
  <si>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</si>
  <si>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</si>
  <si>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</si>
  <si>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</si>
  <si>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</si>
  <si>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</si>
  <si>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</si>
  <si>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</si>
  <si>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</si>
  <si>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</si>
  <si>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</si>
  <si>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</si>
  <si>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</si>
  <si>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</si>
  <si>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</si>
  <si>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</si>
  <si>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</si>
  <si>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</si>
  <si>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</si>
  <si>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</si>
  <si>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</si>
  <si>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</si>
  <si>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</si>
  <si>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</si>
  <si>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</si>
  <si>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</si>
  <si>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</si>
  <si>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</si>
  <si>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</si>
  <si>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</si>
  <si>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</si>
  <si>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</si>
  <si>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</si>
  <si>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</si>
  <si>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</si>
  <si>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</si>
  <si>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</si>
  <si>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</si>
  <si>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</si>
  <si>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</si>
  <si>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</si>
  <si>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</si>
  <si>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</si>
  <si>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</si>
  <si>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</si>
  <si>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</si>
  <si>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</si>
  <si>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</si>
  <si>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</si>
  <si>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</si>
  <si>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</si>
  <si>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</si>
  <si>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</si>
  <si>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</si>
  <si>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</si>
  <si>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</si>
  <si>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</si>
  <si>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</si>
  <si>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</si>
  <si>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</si>
  <si>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</si>
  <si>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</si>
  <si>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</si>
  <si>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</si>
  <si>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</si>
  <si>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</si>
  <si>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</si>
  <si>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</si>
  <si>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</si>
  <si>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</si>
  <si>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</si>
  <si>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</si>
  <si>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</si>
  <si>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</si>
  <si>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</si>
  <si>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</si>
  <si>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</si>
  <si>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</si>
  <si>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</si>
  <si>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</si>
  <si>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</si>
  <si>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</si>
  <si>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</si>
  <si>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</si>
  <si>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</si>
  <si>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</si>
  <si>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</si>
  <si>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</si>
  <si>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</si>
  <si>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</si>
  <si>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</si>
  <si>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</si>
  <si>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</si>
  <si>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</si>
  <si>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</si>
  <si>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</si>
  <si>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</si>
  <si>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</si>
  <si>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</si>
  <si>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</si>
  <si>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</si>
  <si>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</si>
  <si>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</si>
  <si>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</si>
  <si>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</si>
  <si>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</si>
  <si>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</si>
  <si>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</si>
  <si>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</si>
  <si>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</si>
  <si>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</si>
  <si>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</si>
  <si>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</si>
  <si>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</si>
  <si>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</si>
  <si>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</si>
  <si>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</si>
  <si>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</si>
  <si>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</si>
  <si>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</si>
  <si>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</si>
  <si>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</si>
  <si>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</si>
  <si>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</si>
  <si>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</si>
  <si>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</si>
  <si>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</si>
  <si>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</si>
  <si>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</si>
  <si>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</si>
  <si>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</si>
  <si>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</si>
  <si>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</si>
  <si>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</si>
  <si>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</si>
  <si>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</si>
  <si>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</si>
  <si>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</si>
  <si>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</si>
  <si>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</si>
  <si>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</si>
  <si>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</si>
  <si>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</si>
  <si>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</si>
  <si>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</si>
  <si>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</si>
  <si>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</si>
  <si>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</si>
  <si>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</si>
  <si>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</si>
  <si>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</si>
  <si>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</si>
  <si>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</si>
  <si>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</si>
  <si>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</si>
  <si>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</si>
  <si>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</si>
  <si>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</si>
  <si>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</si>
  <si>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</si>
  <si>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</si>
  <si>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</si>
  <si>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</si>
  <si>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</si>
  <si>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</si>
  <si>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</si>
  <si>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</si>
  <si>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</si>
  <si>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</si>
  <si>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</si>
  <si>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</si>
  <si>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</si>
  <si>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</si>
  <si>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</si>
  <si>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</si>
  <si>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</si>
  <si>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</si>
  <si>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</si>
  <si>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</si>
  <si>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</si>
  <si>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</si>
  <si>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</si>
  <si>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</si>
  <si>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</si>
  <si>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</si>
  <si>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</si>
  <si>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</si>
  <si>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</si>
  <si>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</si>
  <si>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</si>
  <si>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</si>
  <si>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</si>
  <si>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</si>
  <si>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</si>
  <si>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</si>
  <si>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</si>
  <si>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</si>
  <si>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</si>
  <si>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</si>
  <si>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</si>
  <si>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</si>
  <si>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</si>
  <si>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</si>
  <si>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</si>
  <si>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</si>
  <si>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</si>
  <si>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</si>
  <si>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</si>
  <si>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</si>
  <si>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</si>
  <si>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</si>
  <si>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</si>
  <si>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</si>
  <si>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</si>
  <si>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</si>
  <si>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</si>
  <si>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</si>
  <si>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</si>
  <si>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</si>
  <si>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</si>
  <si>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</si>
  <si>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</si>
  <si>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</si>
  <si>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</si>
  <si>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</si>
  <si>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</si>
  <si>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</si>
  <si>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</si>
  <si>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</si>
  <si>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</si>
  <si>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</si>
  <si>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</si>
  <si>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</si>
  <si>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</si>
  <si>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</si>
  <si>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</si>
  <si>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</si>
  <si>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</si>
  <si>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</si>
  <si>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</si>
  <si>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</si>
  <si>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</si>
  <si>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</si>
  <si>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</si>
  <si>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</si>
  <si>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</si>
  <si>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</si>
  <si>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</si>
  <si>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</si>
  <si>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</si>
  <si>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</si>
  <si>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</si>
  <si>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</si>
  <si>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</si>
  <si>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</si>
  <si>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</si>
  <si>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</si>
  <si>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</si>
  <si>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</si>
  <si>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</si>
  <si>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</si>
  <si>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</si>
  <si>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</si>
  <si>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</si>
  <si>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</si>
  <si>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</si>
  <si>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</si>
  <si>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</si>
  <si>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</si>
  <si>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</si>
  <si>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</si>
  <si>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00000023</t>
  </si>
  <si>
    <t xml:space="preserve">5-2-30002  Intercompany Energy Purcahse                                </t>
  </si>
  <si>
    <t>00000000</t>
  </si>
  <si>
    <t>5-2-30005  Transmision Charges</t>
  </si>
  <si>
    <t xml:space="preserve">5-2-30006  Electrical Charges                                          </t>
  </si>
  <si>
    <t>Monto de acuerdo a una consideración mensual de 7500 MWh a 7.91 USD/MWh. (8.22 USD/MWh@2020)</t>
  </si>
  <si>
    <t>G Cuel</t>
  </si>
  <si>
    <t>G Sarco</t>
  </si>
  <si>
    <t>G Aurora</t>
  </si>
  <si>
    <t/>
  </si>
  <si>
    <t>00000031</t>
  </si>
  <si>
    <t>Explicado por reliquidación SAESA (cuota 2)</t>
  </si>
  <si>
    <t>Facturación a AES</t>
  </si>
  <si>
    <t>Se provisiona montos normales para los conceptos mensuales de peajes.</t>
  </si>
  <si>
    <t>13/05/2021</t>
  </si>
  <si>
    <t>00000002</t>
  </si>
  <si>
    <t>PPA Capacity - FZ - 6179</t>
  </si>
  <si>
    <t>PPA Capacity - FZ - 6170</t>
  </si>
  <si>
    <t>PPA Capacity - FZ - 6190</t>
  </si>
  <si>
    <t>PPA Capacity - FZ - 6177</t>
  </si>
  <si>
    <t>PPA Capacity - FZ - 6173</t>
  </si>
  <si>
    <t>PPA Capacity - FZ - 6176</t>
  </si>
  <si>
    <t>PPA Capacity - FZ - 6182</t>
  </si>
  <si>
    <t>PPA Capacity - FZ - 6191</t>
  </si>
  <si>
    <t>PPA Capacity - FZ - 6172</t>
  </si>
  <si>
    <t>PPA Capacity - FZ - 6187</t>
  </si>
  <si>
    <t>PPA Capacity - FZ - 6174</t>
  </si>
  <si>
    <t>PPA Capacity - FZ - 6178</t>
  </si>
  <si>
    <t>PPA Capacity - FZ - 6185</t>
  </si>
  <si>
    <t>PPA Capacity - FZ - 6169</t>
  </si>
  <si>
    <t>PPA Capacity - FZ - 6175</t>
  </si>
  <si>
    <t>PPA Capacity - FZ - 6180</t>
  </si>
  <si>
    <t>PPA Capacity - FZ - 6184</t>
  </si>
  <si>
    <t>PPA Capacity - FZ - 6186</t>
  </si>
  <si>
    <t>PPA Capacity - FZ - 6188</t>
  </si>
  <si>
    <t>PPA Capacity - FZ - 6183</t>
  </si>
  <si>
    <t>PPA Capacity - FZ - 6193</t>
  </si>
  <si>
    <t>PPA Capacity - FZ - 6171</t>
  </si>
  <si>
    <t>PPA Capacity - FZ - 6189</t>
  </si>
  <si>
    <t>PPA Capacity - FZ - 6192</t>
  </si>
  <si>
    <t>PPA Capacity - FZ - 6181</t>
  </si>
  <si>
    <t>PPA Reactive E - FZ - 6174</t>
  </si>
  <si>
    <t>PPA Reactive E - FZ - 6177</t>
  </si>
  <si>
    <t>PPA Reactive E - FZ - 6172</t>
  </si>
  <si>
    <t>PPA Reactive E - FZ - 6173</t>
  </si>
  <si>
    <t>PPA Reactive E - FZ - 6178</t>
  </si>
  <si>
    <t>PPA Reactive E - FZ - 6176</t>
  </si>
  <si>
    <t>PPA Reactive E - FZ - 6180</t>
  </si>
  <si>
    <t>PPA Reactive E - FZ - 6170</t>
  </si>
  <si>
    <t>PPA Reactive E - FZ - 6175</t>
  </si>
  <si>
    <t>PPA Reactive E - FZ - 6188</t>
  </si>
  <si>
    <t>PPA Reactive E - FZ - 6179</t>
  </si>
  <si>
    <t>PPA Reactive E - FZ - 6185</t>
  </si>
  <si>
    <t>PPA Reactive E - FZ - 6190</t>
  </si>
  <si>
    <t>PPA Reactive E - FZ - 6182</t>
  </si>
  <si>
    <t>PPA Reactive E - FZ - 6169</t>
  </si>
  <si>
    <t>14/05/2021</t>
  </si>
  <si>
    <t>00000003</t>
  </si>
  <si>
    <t>PPA Capacity - FZ - 6194</t>
  </si>
  <si>
    <t>PPA Capacity - FZ - 6195</t>
  </si>
  <si>
    <t>PPA Capacity - FZ - 6196</t>
  </si>
  <si>
    <t>PPA - Reactive E - FZ - 6196</t>
  </si>
  <si>
    <t>PPA - Reactive E - FZ - 6194</t>
  </si>
  <si>
    <t>PPA - Reactive E - FZ - 6195</t>
  </si>
  <si>
    <t>24/05/2021</t>
  </si>
  <si>
    <t>00000018</t>
  </si>
  <si>
    <t>Spot Market Revenues - FZ - 6209</t>
  </si>
  <si>
    <t>Spot Market Revenues - FZ - 6211</t>
  </si>
  <si>
    <t>Spot Market Revenues - FZ - 6212</t>
  </si>
  <si>
    <t>Spot Market Revenues - FZ - 6208</t>
  </si>
  <si>
    <t>Spot Market Revenues - FZ - 6213</t>
  </si>
  <si>
    <t>Spot Market Revenues - FZ - 6210</t>
  </si>
  <si>
    <t>Spot Market Revenues - FZ - 6214</t>
  </si>
  <si>
    <t>Spot Market Revenues - FZ - 6215</t>
  </si>
  <si>
    <t>Spot Market Revenues - FZ - 6216</t>
  </si>
  <si>
    <t>Spot Market Revenues - FZ - 6207</t>
  </si>
  <si>
    <t>Spot Market Revenues - FZ - 6217</t>
  </si>
  <si>
    <t>Spot Market Revenues - FZ - 6218</t>
  </si>
  <si>
    <t>Spot Market Revenues - FZ - 6221</t>
  </si>
  <si>
    <t>Spot Market Revenues - FZ - 6219</t>
  </si>
  <si>
    <t>Spot Market Revenues - FZ - 6220</t>
  </si>
  <si>
    <t>Spot Market Revenues - FZ - 6222</t>
  </si>
  <si>
    <t>Spot Market Revenues - FZ - 6223</t>
  </si>
  <si>
    <t>Spot Market Revenues - FZ - 6224</t>
  </si>
  <si>
    <t>Spot Market Revenues - FZ - 6226</t>
  </si>
  <si>
    <t>Spot Market Revenues - FZ - 6227</t>
  </si>
  <si>
    <t>Spot Market Revenues - FZ - 6225</t>
  </si>
  <si>
    <t>Spot Market Revenues - FZ - 6229</t>
  </si>
  <si>
    <t>Spot Market Revenues - FZ - 6230</t>
  </si>
  <si>
    <t>Spot Market Revenues - FZ - 6231</t>
  </si>
  <si>
    <t>Spot Market Revenues - FZ - 6232</t>
  </si>
  <si>
    <t>Spot Market Revenues - FZ - 6233</t>
  </si>
  <si>
    <t>Spot Market Revenues - FZ - 6228</t>
  </si>
  <si>
    <t>Spot Market Revenues - FZ - 6234</t>
  </si>
  <si>
    <t>Spot Market Revenues - FZ - 6235</t>
  </si>
  <si>
    <t>Spot Market Revenues - FZ - 6236</t>
  </si>
  <si>
    <t>Spot Market Revenues - FZ - 6237</t>
  </si>
  <si>
    <t>Spot Market Revenues - FZ - 6238</t>
  </si>
  <si>
    <t>Spot Market Revenues - FZ - 6240</t>
  </si>
  <si>
    <t>Spot Market Revenues - FZ - 6241</t>
  </si>
  <si>
    <t>Spot Market Revenues - FZ - 6242</t>
  </si>
  <si>
    <t>Spot Market Revenues - FZ - 6239</t>
  </si>
  <si>
    <t>00000019</t>
  </si>
  <si>
    <t>Spot Market Revenues - FZ - 6244</t>
  </si>
  <si>
    <t>Spot Market Revenues - FZ - 6243</t>
  </si>
  <si>
    <t>Spot Market Revenues - FZ - 6245</t>
  </si>
  <si>
    <t>Spot Market Revenues - FZ - 6246</t>
  </si>
  <si>
    <t>00000020</t>
  </si>
  <si>
    <t>Spot Market Revenues - FZ - 6289</t>
  </si>
  <si>
    <t>Spot Market Revenues - FZ - 6285</t>
  </si>
  <si>
    <t>Spot Market Revenues - FZ - 6284</t>
  </si>
  <si>
    <t>Spot Market Revenues - FZ - 6287</t>
  </si>
  <si>
    <t>Spot Market Revenues - FZ - 6290</t>
  </si>
  <si>
    <t>Spot Market Revenues - FZ - 6286</t>
  </si>
  <si>
    <t>Spot Market Revenues - FZ - 6270</t>
  </si>
  <si>
    <t>Spot Market Revenues - FZ - 6288</t>
  </si>
  <si>
    <t>Spot Market Revenues - FZ - 6278</t>
  </si>
  <si>
    <t>Spot Market Revenues - FZ - 6255</t>
  </si>
  <si>
    <t>Spot Market Revenues - FZ - 6277</t>
  </si>
  <si>
    <t>Spot Market Revenues - FZ - 6281</t>
  </si>
  <si>
    <t>Spot Market Revenues - FZ - 6260</t>
  </si>
  <si>
    <t>Spot Market Revenues - FZ - 6262</t>
  </si>
  <si>
    <t>Spot Market Revenues - FZ - 6264</t>
  </si>
  <si>
    <t>Spot Market Revenues - FZ - 6253</t>
  </si>
  <si>
    <t>Spot Market Revenues - FZ - 6251</t>
  </si>
  <si>
    <t>Spot Market Revenues - FZ - 6254</t>
  </si>
  <si>
    <t>Spot Market Revenues - FZ - 6280</t>
  </si>
  <si>
    <t>Spot Market Revenues - FZ - 6272</t>
  </si>
  <si>
    <t>Spot Market Revenues - FZ - 6258</t>
  </si>
  <si>
    <t>Spot Market Revenues - FZ - 6247</t>
  </si>
  <si>
    <t>Spot Market Revenues - FZ - 6267</t>
  </si>
  <si>
    <t>Spot Market Revenues - FZ - 6271</t>
  </si>
  <si>
    <t>Spot Market Revenues - FZ - 6274</t>
  </si>
  <si>
    <t>Spot Market Revenues - FZ - 6256</t>
  </si>
  <si>
    <t>Spot Market Revenues - FZ - 6269</t>
  </si>
  <si>
    <t>Spot Market Revenues - FZ - 6252</t>
  </si>
  <si>
    <t>Spot Market Revenues - FZ - 6257</t>
  </si>
  <si>
    <t>Spot Market Revenues - FZ - 6273</t>
  </si>
  <si>
    <t>Spot Market Revenues - FZ - 6249</t>
  </si>
  <si>
    <t>Spot Market Revenues - FZ - 6279</t>
  </si>
  <si>
    <t>Spot Market Revenues - FZ - 6263</t>
  </si>
  <si>
    <t>Spot Market Revenues - FZ - 6283</t>
  </si>
  <si>
    <t>Spot Market Revenues - FZ - 6248</t>
  </si>
  <si>
    <t>Spot Market Revenues - FZ - 6250</t>
  </si>
  <si>
    <t>Spot Market Revenues - FZ - 6268</t>
  </si>
  <si>
    <t>Spot Market Revenues - FZ - 6275</t>
  </si>
  <si>
    <t>Spot Market Revenues - FZ - 6266</t>
  </si>
  <si>
    <t>Spot Market Revenues - FZ - 6261</t>
  </si>
  <si>
    <t>Spot Market Revenues - FZ - 6276</t>
  </si>
  <si>
    <t>Spot Market Revenues - FZ - 6282</t>
  </si>
  <si>
    <t>Spot Market Revenues - FZ - 6265</t>
  </si>
  <si>
    <t>Spot Market Revenues - FZ - 6259</t>
  </si>
  <si>
    <t>25/05/2021</t>
  </si>
  <si>
    <t>Spot Market Revenues - FZ - 6307</t>
  </si>
  <si>
    <t>Spot Market Revenues - FZ - 6302</t>
  </si>
  <si>
    <t>Spot Market Revenues - FZ - 6327</t>
  </si>
  <si>
    <t>Spot Market Revenues - FZ - 6297</t>
  </si>
  <si>
    <t>Spot Market Revenues - FZ - 6311</t>
  </si>
  <si>
    <t>Spot Market Revenues - FZ - 6304</t>
  </si>
  <si>
    <t>Spot Market Revenues - FZ - 6324</t>
  </si>
  <si>
    <t>Spot Market Revenues - FZ - 6336</t>
  </si>
  <si>
    <t>Spot Market Revenues - FZ - 6310</t>
  </si>
  <si>
    <t>Spot Market Revenues - FZ - 6323</t>
  </si>
  <si>
    <t>Spot Market Revenues - FZ - 6315</t>
  </si>
  <si>
    <t>Spot Market Revenues - FZ - 6300</t>
  </si>
  <si>
    <t>Spot Market Revenues - FZ - 6292</t>
  </si>
  <si>
    <t>Spot Market Revenues - FZ - 6341</t>
  </si>
  <si>
    <t>Spot Market Revenues - FZ - 6331</t>
  </si>
  <si>
    <t>Spot Market Revenues - FZ - 6306</t>
  </si>
  <si>
    <t>Spot Market Revenues - FZ - 6320</t>
  </si>
  <si>
    <t>Spot Market Revenues - FZ - 6340</t>
  </si>
  <si>
    <t>Spot Market Revenues - FZ - 6314</t>
  </si>
  <si>
    <t>Spot Market Revenues - FZ - 6303</t>
  </si>
  <si>
    <t>Spot Market Revenues - FZ - 6330</t>
  </si>
  <si>
    <t>Spot Market Revenues - FZ - 6317</t>
  </si>
  <si>
    <t>Spot Market Revenues - FZ - 6339</t>
  </si>
  <si>
    <t>Spot Market Revenues - FZ - 6335</t>
  </si>
  <si>
    <t>Spot Market Revenues - FZ - 6316</t>
  </si>
  <si>
    <t>Spot Market Revenues - FZ - 6338</t>
  </si>
  <si>
    <t>Spot Market Revenues - FZ - 6319</t>
  </si>
  <si>
    <t>Spot Market Revenues - FZ - 6305</t>
  </si>
  <si>
    <t>Spot Market Revenues - FZ - 6326</t>
  </si>
  <si>
    <t>Spot Market Revenues - FZ - 6328</t>
  </si>
  <si>
    <t>Spot Market Revenues - FZ - 6294</t>
  </si>
  <si>
    <t>Spot Market Revenues - FZ - 6325</t>
  </si>
  <si>
    <t>Spot Market Revenues - FZ - 6313</t>
  </si>
  <si>
    <t>Spot Market Revenues - FZ - 6318</t>
  </si>
  <si>
    <t>Spot Market Revenues - FZ - 6334</t>
  </si>
  <si>
    <t>Spot Market Revenues - FZ - 6299</t>
  </si>
  <si>
    <t>Spot Market Revenues - FZ - 6312</t>
  </si>
  <si>
    <t>Spot Market Revenues - FZ - 6322</t>
  </si>
  <si>
    <t>Spot Market Revenues - FZ - 6332</t>
  </si>
  <si>
    <t>Spot Market Revenues - FZ - 6291</t>
  </si>
  <si>
    <t>Spot Market Revenues - FZ - 6298</t>
  </si>
  <si>
    <t>Spot Market Revenues - FZ - 6321</t>
  </si>
  <si>
    <t>Spot Market Revenues - FZ - 6293</t>
  </si>
  <si>
    <t>Spot Market Revenues - FZ - 6301</t>
  </si>
  <si>
    <t>Spot Market Revenues - FZ - 6329</t>
  </si>
  <si>
    <t>Spot Market Revenues - FZ - 6333</t>
  </si>
  <si>
    <t>Spot Market Revenues - FZ - 6296</t>
  </si>
  <si>
    <t>Spot Market Revenues - FZ - 6309</t>
  </si>
  <si>
    <t>Spot Market Revenues - FZ - 6295</t>
  </si>
  <si>
    <t>Spot Market Revenues - FZ - 6308</t>
  </si>
  <si>
    <t>Spot Market Revenues - FZ - 6337</t>
  </si>
  <si>
    <t>31/05/2021</t>
  </si>
  <si>
    <t>00000051</t>
  </si>
  <si>
    <t>Spot Market Revenues - NS - 480</t>
  </si>
  <si>
    <t>Spot Market Revenues - NS - 488</t>
  </si>
  <si>
    <t>Spot Market Revenues - NS - 486</t>
  </si>
  <si>
    <t>Spot Market Revenues - NS - 485</t>
  </si>
  <si>
    <t>Spot Market Revenues - NS - 483</t>
  </si>
  <si>
    <t>Spot Market Revenues - NS - 484</t>
  </si>
  <si>
    <t>Spot Market Revenues - NS - 489</t>
  </si>
  <si>
    <t>Spot Market Revenues - NS - 487</t>
  </si>
  <si>
    <t>Spot Market Revenues - NS - 490</t>
  </si>
  <si>
    <t>Spot Market Revenues - NS - 482</t>
  </si>
  <si>
    <t>Spot Market Revenues - NS - 481</t>
  </si>
  <si>
    <t>PPA Revenues - FZ - 6190</t>
  </si>
  <si>
    <t>PPA Revenues - FZ - 6170</t>
  </si>
  <si>
    <t>PPA Revenues - FZ - 6179</t>
  </si>
  <si>
    <t>PPA Revenues - FZ - 6191</t>
  </si>
  <si>
    <t>PPA Revenues - FZ - 6177</t>
  </si>
  <si>
    <t>PPA Revenues - FZ - 6173</t>
  </si>
  <si>
    <t>PPA Revenues - FZ - 6182</t>
  </si>
  <si>
    <t>PPA Revenues - FZ - 6176</t>
  </si>
  <si>
    <t>PPA Revenues - FZ - 6172</t>
  </si>
  <si>
    <t>PPA Revenues - FZ - 6187</t>
  </si>
  <si>
    <t>PPA Revenues - FZ - 6180</t>
  </si>
  <si>
    <t>PPA Revenues - FZ - 6174</t>
  </si>
  <si>
    <t>PPA Revenues - FZ - 6178</t>
  </si>
  <si>
    <t>PPA Revenues - FZ - 6184</t>
  </si>
  <si>
    <t>PPA Revenues - FZ - 6193</t>
  </si>
  <si>
    <t>PPA Revenues - FZ - 6169</t>
  </si>
  <si>
    <t>PPA Revenues - FZ - 6192</t>
  </si>
  <si>
    <t>PPA Revenues - FZ - 6175</t>
  </si>
  <si>
    <t>PPA Revenues - FZ - 6185</t>
  </si>
  <si>
    <t>PPA Revenues - FZ - 6189</t>
  </si>
  <si>
    <t>PPA Revenues - FZ - 6186</t>
  </si>
  <si>
    <t>PPA Revenues - FZ - 6183</t>
  </si>
  <si>
    <t>PPA Revenues - FZ - 6188</t>
  </si>
  <si>
    <t>PPA Revenues - FZ - 6171</t>
  </si>
  <si>
    <t>PPA Revenues - FZ - 6181</t>
  </si>
  <si>
    <t>PPA Revenues - FZ - 6196</t>
  </si>
  <si>
    <t>PPA Revenues - FZ - 6194</t>
  </si>
  <si>
    <t>PPA Revenues - FZ - 6195</t>
  </si>
  <si>
    <t>Fecha: 31/05/2021</t>
  </si>
  <si>
    <t xml:space="preserve"> Desde: 01/05/2021  Hasta: 31/12/2021</t>
  </si>
  <si>
    <t>Moneda: 01 - Peso Chileno</t>
  </si>
  <si>
    <t>FL/11893 ROBERTO TAMM Y CIA LTDA</t>
  </si>
  <si>
    <t>00000052</t>
  </si>
  <si>
    <t>03/05/2021</t>
  </si>
  <si>
    <t>[SCRT][L] Abr21 (2021-05-18 DE 02339-21) 3799818</t>
  </si>
  <si>
    <t>00000043</t>
  </si>
  <si>
    <t>28/05/2021</t>
  </si>
  <si>
    <t>[SCRT][L] Abr21 (2021-05-18 DE 02339-21) 3799823</t>
  </si>
  <si>
    <t>[SCRT][L] Abr21 (2021-05-18 DE 02339-21) 3799816</t>
  </si>
  <si>
    <t>[SCRT][L] Abr21 (2021-05-18 DE 02339-21) 3799821</t>
  </si>
  <si>
    <t>[SCRT][L] Abr21 (2021-05-18 DE 02339-21) 3799819</t>
  </si>
  <si>
    <t>[SCRT][L] Abr21 (2021-05-18 DE 02339-21) 3799815</t>
  </si>
  <si>
    <t>[SCRT][L] Abr21 (2021-05-18 DE 02339-21) 3799822</t>
  </si>
  <si>
    <t>[SCRT][L] Abr21 (2021-05-18 DE 02339-21) 3799820</t>
  </si>
  <si>
    <t>[SCRT][L] Abr21 (2021-05-18 DE 02339-21) 3799813</t>
  </si>
  <si>
    <t>[SCRT][L] Abr21 (2021-05-18 DE 02339-21) 3799826</t>
  </si>
  <si>
    <t>[SCRT][L] Abr21 (2021-05-18 DE 02339-21) 3799824</t>
  </si>
  <si>
    <t>[SCRT][L] Abr21 (2021-05-18 DE 02339-21) 3799814</t>
  </si>
  <si>
    <t>[SCRT][L] Abr21 (2021-05-18 DE 02339-21) 3799825</t>
  </si>
  <si>
    <t>[SCRT][L] Abr21 (2021-05-18 DE 02339-21) 3799817</t>
  </si>
  <si>
    <t>[BP__][L] Abr21 (2021-05-18 DE 02336-21) 3750547</t>
  </si>
  <si>
    <t>00000039</t>
  </si>
  <si>
    <t>[BP__][L] Abr21 (2021-05-18 DE 02336-21) 3750765</t>
  </si>
  <si>
    <t>[BP__][L] Abr21 (2021-05-18 DE 02336-21) 3750523</t>
  </si>
  <si>
    <t>[BP__][L] Abr21 (2021-05-18 DE 02336-21) 3750520</t>
  </si>
  <si>
    <t>[BP__][L] Abr21 (2021-05-18 DE 02336-21) 3750615</t>
  </si>
  <si>
    <t>[BP__][L] Abr21 (2021-05-18 DE 02336-21) 3750497</t>
  </si>
  <si>
    <t>[BP__][L] Abr21 (2021-05-18 DE 02336-21) 3750638</t>
  </si>
  <si>
    <t>[BP__][L] Abr21 (2021-05-18 DE 02336-21) 3750459</t>
  </si>
  <si>
    <t>[BP__][L] Abr21 (2021-05-18 DE 02336-21) 3750763</t>
  </si>
  <si>
    <t>[BP__][L] Abr21 (2021-05-18 DE 02336-21) 3750445</t>
  </si>
  <si>
    <t>[BP__][L] Abr21 (2021-05-18 DE 02336-21) 3750756</t>
  </si>
  <si>
    <t>[BP__][L] Abr21 (2021-05-18 DE 02336-21) 3750594</t>
  </si>
  <si>
    <t>[BP__][L] Abr21 (2021-05-18 DE 02336-21) 3750465</t>
  </si>
  <si>
    <t>[BP__][L] Abr21 (2021-05-18 DE 02336-21) 3750758</t>
  </si>
  <si>
    <t>[BP__][L] Abr21 (2021-05-18 DE 02336-21) 3750543</t>
  </si>
  <si>
    <t>[BP__][L] Abr21 (2021-05-18 DE 02336-21) 3750521</t>
  </si>
  <si>
    <t>[BP__][L] Abr21 (2021-05-18 DE 02336-21) 3750493</t>
  </si>
  <si>
    <t>[BP__][L] Abr21 (2021-05-18 DE 02336-21) 3750442</t>
  </si>
  <si>
    <t>[BP__][L] Abr21 (2021-05-18 DE 02336-21) 3750440</t>
  </si>
  <si>
    <t>[BP__][L] Abr21 (2021-05-18 DE 02336-21) 3750716</t>
  </si>
  <si>
    <t>[BP__][L] Abr21 (2021-05-18 DE 02336-21) 3750476</t>
  </si>
  <si>
    <t>[BP__][L] Abr21 (2021-05-18 DE 02336-21) 3750574</t>
  </si>
  <si>
    <t>[BP__][L] Abr21 (2021-05-18 DE 02336-21) 3750573</t>
  </si>
  <si>
    <t>[BP__][L] Abr21 (2021-05-18 DE 02336-21) 3750586</t>
  </si>
  <si>
    <t>[BP__][L] Abr21 (2021-05-18 DE 02336-21) 3750509</t>
  </si>
  <si>
    <t>[BP__][L] Abr21 (2021-05-18 DE 02336-21) 3750511</t>
  </si>
  <si>
    <t>[BP__][L] Abr21 (2021-05-18 DE 02336-21) 3750629</t>
  </si>
  <si>
    <t>[BP__][L] Abr21 (2021-05-18 DE 02336-21) 3750623</t>
  </si>
  <si>
    <t>[BP__][L] Abr21 (2021-05-18 DE 02336-21) 3750636</t>
  </si>
  <si>
    <t>[BP__][L] Abr21 (2021-05-18 DE 02336-21) 3750576</t>
  </si>
  <si>
    <t>[BP__][L] Abr21 (2021-05-18 DE 02336-21) 3750762</t>
  </si>
  <si>
    <t>[BP__][L] Abr21 (2021-05-18 DE 02336-21) 3750443</t>
  </si>
  <si>
    <t>[BP__][L] Abr21 (2021-05-18 DE 02336-21) 3750544</t>
  </si>
  <si>
    <t>[BP__][L] Abr21 (2021-05-18 DE 02336-21) 3750732</t>
  </si>
  <si>
    <t>[BP__][L] Abr21 (2021-05-18 DE 02336-21) 3750436</t>
  </si>
  <si>
    <t>[BP__][L] Abr21 (2021-05-18 DE 02336-21) 3750472</t>
  </si>
  <si>
    <t>[BP__][L] Abr21 (2021-05-18 DE 02336-21) 3750438</t>
  </si>
  <si>
    <t>[BP__][L] Abr21 (2021-05-18 DE 02336-21) 3750785</t>
  </si>
  <si>
    <t>[BP__][L] Abr21 (2021-05-18 DE 02336-21) 3750715</t>
  </si>
  <si>
    <t>[BP__][L] Abr21 (2021-05-18 DE 02336-21) 3750614</t>
  </si>
  <si>
    <t>[BP__][L] Abr21 (2021-05-18 DE 02336-21) 3750536</t>
  </si>
  <si>
    <t>[BP__][L] Abr21 (2021-05-18 DE 02336-21) 3750477</t>
  </si>
  <si>
    <t>[BP__][L] Abr21 (2021-05-18 DE 02336-21) 3750782</t>
  </si>
  <si>
    <t>[BP__][L] Abr21 (2021-05-18 DE 02336-21) 3750665</t>
  </si>
  <si>
    <t>[BP__][L] Abr21 (2021-05-18 DE 02336-21) 3750670</t>
  </si>
  <si>
    <t>[BP__][L] Abr21 (2021-05-18 DE 02336-21) 3750444</t>
  </si>
  <si>
    <t>[BP__][L] Abr21 (2021-05-18 DE 02336-21) 3750534</t>
  </si>
  <si>
    <t>[BP__][L] Abr21 (2021-05-18 DE 02336-21) 3750729</t>
  </si>
  <si>
    <t>[BP__][L] Abr21 (2021-05-18 DE 02336-21) 3750691</t>
  </si>
  <si>
    <t>[BP__][L] Abr21 (2021-05-18 DE 02336-21) 3750608</t>
  </si>
  <si>
    <t>[BP__][L] Abr21 (2021-05-18 DE 02336-21) 3750517</t>
  </si>
  <si>
    <t>[BP__][L] Abr21 (2021-05-18 DE 02336-21) 3750714</t>
  </si>
  <si>
    <t>[BP__][L] Abr21 (2021-05-18 DE 02336-21) 3750708</t>
  </si>
  <si>
    <t>[BP__][L] Abr21 (2021-05-18 DE 02336-21) 3750616</t>
  </si>
  <si>
    <t>[BP__][L] Abr21 (2021-05-18 DE 02336-21) 3750681</t>
  </si>
  <si>
    <t>[BP__][L] Abr21 (2021-05-18 DE 02336-21) 3750447</t>
  </si>
  <si>
    <t>[BP__][L] Abr21 (2021-05-18 DE 02336-21) 3750736</t>
  </si>
  <si>
    <t>[BP__][L] Abr21 (2021-05-18 DE 02336-21) 3750766</t>
  </si>
  <si>
    <t>[BP__][L] Abr21 (2021-05-18 DE 02336-21) 3750760</t>
  </si>
  <si>
    <t>[BP__][L] Abr21 (2021-05-18 DE 02336-21) 3750695</t>
  </si>
  <si>
    <t>[BP__][L] Abr21 (2021-05-18 DE 02336-21) 3750771</t>
  </si>
  <si>
    <t>[BP__][L] Abr21 (2021-05-18 DE 02336-21) 3750697</t>
  </si>
  <si>
    <t>[BP__][L] Abr21 (2021-05-18 DE 02336-21) 3750596</t>
  </si>
  <si>
    <t>[BP__][L] Abr21 (2021-05-18 DE 02336-21) 3750458</t>
  </si>
  <si>
    <t>[BP__][L] Abr21 (2021-05-18 DE 02336-21) 3750584</t>
  </si>
  <si>
    <t>[BP__][L] Abr21 (2021-05-18 DE 02336-21) 3750480</t>
  </si>
  <si>
    <t>[BP__][L] Abr21 (2021-05-18 DE 02336-21) 3750482</t>
  </si>
  <si>
    <t>[BP__][L] Abr21 (2021-05-18 DE 02336-21) 3750728</t>
  </si>
  <si>
    <t>[BP__][L] Abr21 (2021-05-18 DE 02336-21) 3750505</t>
  </si>
  <si>
    <t>[BP__][L] Abr21 (2021-05-18 DE 02336-21) 3750747</t>
  </si>
  <si>
    <t>[BP__][L] Abr21 (2021-05-18 DE 02336-21) 3750510</t>
  </si>
  <si>
    <t>[BP__][L] Abr21 (2021-05-18 DE 02336-21) 3750721</t>
  </si>
  <si>
    <t>[BP__][L] Abr21 (2021-05-18 DE 02336-21) 3750433</t>
  </si>
  <si>
    <t>[BP__][L] Abr21 (2021-05-18 DE 02336-21) 3750535</t>
  </si>
  <si>
    <t>[BP__][L] Abr21 (2021-05-18 DE 02336-21) 3750515</t>
  </si>
  <si>
    <t>[BP__][L] Abr21 (2021-05-18 DE 02336-21) 3750450</t>
  </si>
  <si>
    <t>[BP__][L] Abr21 (2021-05-18 DE 02336-21) 3750524</t>
  </si>
  <si>
    <t>[BP__][L] Abr21 (2021-05-18 DE 02336-21) 3750682</t>
  </si>
  <si>
    <t>[BP__][L] Abr21 (2021-05-18 DE 02336-21) 3750676</t>
  </si>
  <si>
    <t>[BP__][L] Abr21 (2021-05-18 DE 02336-21) 3750731</t>
  </si>
  <si>
    <t>[BP__][L] Abr21 (2021-05-18 DE 02336-21) 3750577</t>
  </si>
  <si>
    <t>[BP__][L] Abr21 (2021-05-18 DE 02336-21) 3750434</t>
  </si>
  <si>
    <t>[BP__][L] Abr21 (2021-05-18 DE 02336-21) 3750575</t>
  </si>
  <si>
    <t>[BP__][L] Abr21 (2021-05-18 DE 02336-21) 3750457</t>
  </si>
  <si>
    <t>[BP__][L] Abr21 (2021-05-18 DE 02336-21) 3750703</t>
  </si>
  <si>
    <t>[BP__][L] Abr21 (2021-05-18 DE 02336-21) 3750513</t>
  </si>
  <si>
    <t>[BP__][L] Abr21 (2021-05-18 DE 02336-21) 3750678</t>
  </si>
  <si>
    <t>[BP__][L] Abr21 (2021-05-18 DE 02336-21) 3750572</t>
  </si>
  <si>
    <t>[BP__][L] Abr21 (2021-05-18 DE 02336-21) 3750718</t>
  </si>
  <si>
    <t>[BP__][L] Abr21 (2021-05-18 DE 02336-21) 3750516</t>
  </si>
  <si>
    <t>[BP__][L] Abr21 (2021-05-18 DE 02336-21) 3750727</t>
  </si>
  <si>
    <t>[BP__][L] Abr21 (2021-05-18 DE 02336-21) 3750475</t>
  </si>
  <si>
    <t>[BP__][L] Abr21 (2021-05-18 DE 02336-21) 3750680</t>
  </si>
  <si>
    <t>[BP__][L] Abr21 (2021-05-18 DE 02336-21) 3750462</t>
  </si>
  <si>
    <t>[BP__][L] Abr21 (2021-05-18 DE 02336-21) 3750674</t>
  </si>
  <si>
    <t>[BP__][L] Abr21 (2021-05-18 DE 02336-21) 3750453</t>
  </si>
  <si>
    <t>[BP__][L] Abr21 (2021-05-18 DE 02336-21) 3750733</t>
  </si>
  <si>
    <t>[BP__][L] Abr21 (2021-05-18 DE 02336-21) 3750730</t>
  </si>
  <si>
    <t>[BP__][L] Abr21 (2021-05-18 DE 02336-21) 3750491</t>
  </si>
  <si>
    <t>[BP__][L] Abr21 (2021-05-18 DE 02336-21) 3750538</t>
  </si>
  <si>
    <t>[BP__][L] Abr21 (2021-05-18 DE 02336-21) 3750514</t>
  </si>
  <si>
    <t>[BP__][L] Abr21 (2021-05-18 DE 02336-21) 3750598</t>
  </si>
  <si>
    <t>[BP__][L] Abr21 (2021-05-18 DE 02336-21) 3750693</t>
  </si>
  <si>
    <t>[BP__][L] Abr21 (2021-05-18 DE 02336-21) 3750499</t>
  </si>
  <si>
    <t>[BP__][L] Abr21 (2021-05-18 DE 02336-21) 3750490</t>
  </si>
  <si>
    <t>[BP__][L] Abr21 (2021-05-18 DE 02336-21) 3750757</t>
  </si>
  <si>
    <t>[BP__][L] Abr21 (2021-05-18 DE 02336-21) 3750539</t>
  </si>
  <si>
    <t>[BP__][L] Abr21 (2021-05-18 DE 02336-21) 3750631</t>
  </si>
  <si>
    <t>[BP__][L] Abr21 (2021-05-18 DE 02336-21) 3750541</t>
  </si>
  <si>
    <t>[BP__][L] Abr21 (2021-05-18 DE 02336-21) 3750487</t>
  </si>
  <si>
    <t>[BP__][L] Abr21 (2021-05-18 DE 02336-21) 3750461</t>
  </si>
  <si>
    <t>[BP__][L] Abr21 (2021-05-18 DE 02336-21) 3750618</t>
  </si>
  <si>
    <t>[BP__][L] Abr21 (2021-05-18 DE 02336-21) 3750675</t>
  </si>
  <si>
    <t>[BP__][L] Abr21 (2021-05-18 DE 02336-21) 3750755</t>
  </si>
  <si>
    <t>[BP__][L] Abr21 (2021-05-18 DE 02336-21) 3750707</t>
  </si>
  <si>
    <t>[BP__][L] Abr21 (2021-05-18 DE 02336-21) 3750463</t>
  </si>
  <si>
    <t>[BP__][L] Abr21 (2021-05-18 DE 02336-21) 3750580</t>
  </si>
  <si>
    <t>[BP__][L] Abr21 (2021-05-18 DE 02336-21) 3750554</t>
  </si>
  <si>
    <t>[BP__][L] Abr21 (2021-05-18 DE 02336-21) 3750537</t>
  </si>
  <si>
    <t>[BP__][L] Abr21 (2021-05-18 DE 02336-21) 3750452</t>
  </si>
  <si>
    <t>[BP__][L] Abr21 (2021-05-18 DE 02336-21) 3750451</t>
  </si>
  <si>
    <t>[BP__][L] Abr21 (2021-05-18 DE 02336-21) 3750581</t>
  </si>
  <si>
    <t>[BP__][L] Abr21 (2021-05-18 DE 02336-21) 3750625</t>
  </si>
  <si>
    <t>[BP__][L] Abr21 (2021-05-18 DE 02336-21) 3750522</t>
  </si>
  <si>
    <t>[BP__][L] Abr21 (2021-05-18 DE 02336-21) 3750593</t>
  </si>
  <si>
    <t>[BP__][L] Abr21 (2021-05-18 DE 02336-21) 3750746</t>
  </si>
  <si>
    <t>[BP__][L] Abr21 (2021-05-18 DE 02336-21) 3750743</t>
  </si>
  <si>
    <t>[BP__][L] Abr21 (2021-05-18 DE 02336-21) 3750519</t>
  </si>
  <si>
    <t>[BP__][L] Abr21 (2021-05-18 DE 02336-21) 3750745</t>
  </si>
  <si>
    <t>[BP__][L] Abr21 (2021-05-18 DE 02336-21) 3750473</t>
  </si>
  <si>
    <t>[BP__][L] Abr21 (2021-05-18 DE 02336-21) 3750637</t>
  </si>
  <si>
    <t>[BP__][L] Abr21 (2021-05-18 DE 02336-21) 3750717</t>
  </si>
  <si>
    <t>[BP__][L] Abr21 (2021-05-18 DE 02336-21) 3750441</t>
  </si>
  <si>
    <t>[BP__][L] Abr21 (2021-05-18 DE 02336-21) 3750778</t>
  </si>
  <si>
    <t>[BP__][L] Abr21 (2021-05-18 DE 02336-21) 3750551</t>
  </si>
  <si>
    <t>[BP__][L] Abr21 (2021-05-18 DE 02336-21) 3750587</t>
  </si>
  <si>
    <t>[BP__][L] Abr21 (2021-05-18 DE 02336-21) 3750561</t>
  </si>
  <si>
    <t>[BP__][L] Abr21 (2021-05-18 DE 02336-21) 3750784</t>
  </si>
  <si>
    <t>[BP__][L] Abr21 (2021-05-18 DE 02336-21) 3750739</t>
  </si>
  <si>
    <t>[BP__][L] Abr21 (2021-05-18 DE 02336-21) 3750448</t>
  </si>
  <si>
    <t>[BP__][L] Abr21 (2021-05-18 DE 02336-21) 3750654</t>
  </si>
  <si>
    <t>[BP__][L] Abr21 (2021-05-18 DE 02336-21) 3750720</t>
  </si>
  <si>
    <t>[BP__][L] Abr21 (2021-05-18 DE 02336-21) 3750672</t>
  </si>
  <si>
    <t>[BP__][L] Abr21 (2021-05-18 DE 02336-21) 3750635</t>
  </si>
  <si>
    <t>[BP__][L] Abr21 (2021-05-18 DE 02336-21) 3750563</t>
  </si>
  <si>
    <t>[BP__][L] Abr21 (2021-05-18 DE 02336-21) 3750611</t>
  </si>
  <si>
    <t>[BP__][L] Abr21 (2021-05-18 DE 02336-21) 3750767</t>
  </si>
  <si>
    <t>[BP__][L] Abr21 (2021-05-18 DE 02336-21) 3750761</t>
  </si>
  <si>
    <t>[BP__][L] Abr21 (2021-05-18 DE 02336-21) 3750753</t>
  </si>
  <si>
    <t>[BP__][L] Abr21 (2021-05-18 DE 02336-21) 3750643</t>
  </si>
  <si>
    <t>[BP__][L] Abr21 (2021-05-18 DE 02336-21) 3750642</t>
  </si>
  <si>
    <t>[BP__][L] Abr21 (2021-05-18 DE 02336-21) 3750571</t>
  </si>
  <si>
    <t>[BP__][L] Abr21 (2021-05-18 DE 02336-21) 3750566</t>
  </si>
  <si>
    <t>[BP__][L] Abr21 (2021-05-18 DE 02336-21) 3750711</t>
  </si>
  <si>
    <t>[BP__][L] Abr21 (2021-05-18 DE 02336-21) 3750468</t>
  </si>
  <si>
    <t>[BP__][L] Abr21 (2021-05-18 DE 02336-21) 3750496</t>
  </si>
  <si>
    <t>[BP__][L] Abr21 (2021-05-18 DE 02336-21) 3750486</t>
  </si>
  <si>
    <t>[BP__][L] Abr21 (2021-05-18 DE 02336-21) 3750652</t>
  </si>
  <si>
    <t>[BP__][L] Abr21 (2021-05-18 DE 02336-21) 3750506</t>
  </si>
  <si>
    <t>[BP__][L] Abr21 (2021-05-18 DE 02336-21) 3750742</t>
  </si>
  <si>
    <t>[BP__][L] Abr21 (2021-05-18 DE 02336-21) 3750773</t>
  </si>
  <si>
    <t>[BP__][L] Abr21 (2021-05-18 DE 02336-21) 3750779</t>
  </si>
  <si>
    <t>[BP__][L] Abr21 (2021-05-18 DE 02336-21) 3750772</t>
  </si>
  <si>
    <t>[BP__][L] Abr21 (2021-05-18 DE 02336-21) 3750719</t>
  </si>
  <si>
    <t>[BP__][L] Abr21 (2021-05-18 DE 02336-21) 3750754</t>
  </si>
  <si>
    <t>[BP__][L] Abr21 (2021-05-18 DE 02336-21) 3750495</t>
  </si>
  <si>
    <t>[BP__][L] Abr21 (2021-05-18 DE 02336-21) 3750568</t>
  </si>
  <si>
    <t>[BP__][L] Abr21 (2021-05-18 DE 02336-21) 3750549</t>
  </si>
  <si>
    <t>[BP__][L] Abr21 (2021-05-18 DE 02336-21) 3750466</t>
  </si>
  <si>
    <t>[BP__][L] Abr21 (2021-05-18 DE 02336-21) 3750555</t>
  </si>
  <si>
    <t>[BP__][L] Abr21 (2021-05-18 DE 02336-21) 3750552</t>
  </si>
  <si>
    <t>[BP__][L] Abr21 (2021-05-18 DE 02336-21) 3750633</t>
  </si>
  <si>
    <t>[BP__][L] Abr21 (2021-05-18 DE 02336-21) 3750607</t>
  </si>
  <si>
    <t>[BP__][L] Abr21 (2021-05-18 DE 02336-21) 3750483</t>
  </si>
  <si>
    <t>[BP__][L] Abr21 (2021-05-18 DE 02336-21) 3750502</t>
  </si>
  <si>
    <t>[BP__][L] Abr21 (2021-05-18 DE 02336-21) 3750639</t>
  </si>
  <si>
    <t>[BP__][L] Abr21 (2021-05-18 DE 02336-21) 3750770</t>
  </si>
  <si>
    <t>[BP__][L] Abr21 (2021-05-18 DE 02336-21) 3750595</t>
  </si>
  <si>
    <t>[BP__][L] Abr21 (2021-05-18 DE 02336-21) 3750699</t>
  </si>
  <si>
    <t>[BP__][L] Abr21 (2021-05-18 DE 02336-21) 3750613</t>
  </si>
  <si>
    <t>[BP__][L] Abr21 (2021-05-18 DE 02336-21) 3750501</t>
  </si>
  <si>
    <t>[BP__][L] Abr21 (2021-05-18 DE 02336-21) 3750565</t>
  </si>
  <si>
    <t>[BP__][L] Abr21 (2021-05-18 DE 02336-21) 3750789</t>
  </si>
  <si>
    <t>[BP__][L] Abr21 (2021-05-18 DE 02336-21) 3750507</t>
  </si>
  <si>
    <t>[BP__][L] Abr21 (2021-05-18 DE 02336-21) 3750449</t>
  </si>
  <si>
    <t>[BP__][L] Abr21 (2021-05-18 DE 02336-21) 3750688</t>
  </si>
  <si>
    <t>[BP__][L] Abr21 (2021-05-18 DE 02336-21) 3750498</t>
  </si>
  <si>
    <t>[BP__][L] Abr21 (2021-05-18 DE 02336-21) 3750774</t>
  </si>
  <si>
    <t>[BP__][L] Abr21 (2021-05-18 DE 02336-21) 3750562</t>
  </si>
  <si>
    <t>[BP__][L] Abr21 (2021-05-18 DE 02336-21) 3750542</t>
  </si>
  <si>
    <t>[BP__][L] Abr21 (2021-05-18 DE 02336-21) 3750783</t>
  </si>
  <si>
    <t>[BP__][L] Abr21 (2021-05-18 DE 02336-21) 3750467</t>
  </si>
  <si>
    <t>[BP__][L] Abr21 (2021-05-18 DE 02336-21) 3750559</t>
  </si>
  <si>
    <t>[BP__][L] Abr21 (2021-05-18 DE 02336-21) 3750601</t>
  </si>
  <si>
    <t>[BP__][L] Abr21 (2021-05-18 DE 02336-21) 3750671</t>
  </si>
  <si>
    <t>[BP__][L] Abr21 (2021-05-18 DE 02336-21) 3750550</t>
  </si>
  <si>
    <t>[BP__][L] Abr21 (2021-05-18 DE 02336-21) 3750488</t>
  </si>
  <si>
    <t>[BP__][L] Abr21 (2021-05-18 DE 02336-21) 3750470</t>
  </si>
  <si>
    <t>[BP__][L] Abr21 (2021-05-18 DE 02336-21) 3750686</t>
  </si>
  <si>
    <t>[BP__][L] Abr21 (2021-05-18 DE 02336-21) 3750738</t>
  </si>
  <si>
    <t>[BP__][L] Abr21 (2021-05-18 DE 02336-21) 3750664</t>
  </si>
  <si>
    <t>[BP__][L] Abr21 (2021-05-18 DE 02336-21) 3750606</t>
  </si>
  <si>
    <t>[BP__][L] Abr21 (2021-05-18 DE 02336-21) 3750709</t>
  </si>
  <si>
    <t>[BP__][L] Abr21 (2021-05-18 DE 02336-21) 3750553</t>
  </si>
  <si>
    <t>[BP__][L] Abr21 (2021-05-18 DE 02336-21) 3750632</t>
  </si>
  <si>
    <t>[BP__][L] Abr21 (2021-05-18 DE 02336-21) 3750666</t>
  </si>
  <si>
    <t>[BP__][L] Abr21 (2021-05-18 DE 02336-21) 3750692</t>
  </si>
  <si>
    <t>[BP__][L] Abr21 (2021-05-18 DE 02336-21) 3750673</t>
  </si>
  <si>
    <t>[BP__][L] Abr21 (2021-05-18 DE 02336-21) 3750504</t>
  </si>
  <si>
    <t>[BP__][L] Abr21 (2021-05-18 DE 02336-21) 3750694</t>
  </si>
  <si>
    <t>[BP__][L] Abr21 (2021-05-18 DE 02336-21) 3750645</t>
  </si>
  <si>
    <t>[BP__][L] Abr21 (2021-05-18 DE 02336-21) 3750437</t>
  </si>
  <si>
    <t>[BP__][L] Abr21 (2021-05-18 DE 02336-21) 3750479</t>
  </si>
  <si>
    <t>[BP__][L] Abr21 (2021-05-18 DE 02336-21) 3750460</t>
  </si>
  <si>
    <t>[BP__][L] Abr21 (2021-05-18 DE 02336-21) 3750700</t>
  </si>
  <si>
    <t>[BP__][L] Abr21 (2021-05-18 DE 02336-21) 3750454</t>
  </si>
  <si>
    <t>[BP__][L] Abr21 (2021-05-18 DE 02336-21) 3750752</t>
  </si>
  <si>
    <t>[BP__][L] Abr21 (2021-05-18 DE 02336-21) 3750650</t>
  </si>
  <si>
    <t>[BP__][L] Abr21 (2021-05-18 DE 02336-21) 3750591</t>
  </si>
  <si>
    <t>[BP__][L] Abr21 (2021-05-18 DE 02336-21) 3750439</t>
  </si>
  <si>
    <t>[BP__][L] Abr21 (2021-05-18 DE 02336-21) 3750744</t>
  </si>
  <si>
    <t>[BP__][L] Abr21 (2021-05-18 DE 02336-21) 3750634</t>
  </si>
  <si>
    <t>[BP__][L] Abr21 (2021-05-18 DE 02336-21) 3750741</t>
  </si>
  <si>
    <t>[BP__][L] Abr21 (2021-05-18 DE 02336-21) 3750677</t>
  </si>
  <si>
    <t>[BP__][L] Abr21 (2021-05-18 DE 02336-21) 3750685</t>
  </si>
  <si>
    <t>[BP__][L] Abr21 (2021-05-18 DE 02336-21) 3750710</t>
  </si>
  <si>
    <t>[BP__][L] Abr21 (2021-05-18 DE 02336-21) 3750668</t>
  </si>
  <si>
    <t>[BP__][L] Abr21 (2021-05-18 DE 02336-21) 3750750</t>
  </si>
  <si>
    <t>[BP__][L] Abr21 (2021-05-18 DE 02336-21) 3750567</t>
  </si>
  <si>
    <t>[BP__][L] Abr21 (2021-05-18 DE 02336-21) 3750585</t>
  </si>
  <si>
    <t>[BP__][L] Abr21 (2021-05-18 DE 02336-21) 3750651</t>
  </si>
  <si>
    <t>[BP__][L] Abr21 (2021-05-18 DE 02336-21) 3750684</t>
  </si>
  <si>
    <t>[BP__][L] Abr21 (2021-05-18 DE 02336-21) 3750723</t>
  </si>
  <si>
    <t>[BP__][L] Abr21 (2021-05-18 DE 02336-21) 3750661</t>
  </si>
  <si>
    <t>[BP__][L] Abr21 (2021-05-18 DE 02336-21) 3750560</t>
  </si>
  <si>
    <t>[BP__][L] Abr21 (2021-05-18 DE 02336-21) 3750557</t>
  </si>
  <si>
    <t>[BP__][L] Abr21 (2021-05-18 DE 02336-21) 3750679</t>
  </si>
  <si>
    <t>[BP__][L] Abr21 (2021-05-18 DE 02336-21) 3750456</t>
  </si>
  <si>
    <t>[BP__][L] Abr21 (2021-05-18 DE 02336-21) 3750427</t>
  </si>
  <si>
    <t>[BP__][L] Abr21 (2021-05-18 DE 02336-21) 3750775</t>
  </si>
  <si>
    <t>[BP__][L] Abr21 (2021-05-18 DE 02336-21) 3750531</t>
  </si>
  <si>
    <t>[BP__][L] Abr21 (2021-05-18 DE 02336-21) 3750588</t>
  </si>
  <si>
    <t>[BP__][L] Abr21 (2021-05-18 DE 02336-21) 3750713</t>
  </si>
  <si>
    <t>[BP__][L] Abr21 (2021-05-18 DE 02336-21) 3750481</t>
  </si>
  <si>
    <t>[BP__][L] Abr21 (2021-05-18 DE 02336-21) 3750698</t>
  </si>
  <si>
    <t>[BP__][L] Abr21 (2021-05-18 DE 02336-21) 3750690</t>
  </si>
  <si>
    <t>[BP__][L] Abr21 (2021-05-18 DE 02336-21) 3750604</t>
  </si>
  <si>
    <t>[BP__][L] Abr21 (2021-05-18 DE 02336-21) 3750564</t>
  </si>
  <si>
    <t>[BP__][L] Abr21 (2021-05-18 DE 02336-21) 3750627</t>
  </si>
  <si>
    <t>[BP__][L] Abr21 (2021-05-18 DE 02336-21) 3750528</t>
  </si>
  <si>
    <t>[BP__][L] Abr21 (2021-05-18 DE 02336-21) 3750663</t>
  </si>
  <si>
    <t>[BP__][L] Abr21 (2021-05-18 DE 02336-21) 3750529</t>
  </si>
  <si>
    <t>[BP__][L] Abr21 (2021-05-18 DE 02336-21) 3750599</t>
  </si>
  <si>
    <t>[BP__][L] Abr21 (2021-05-18 DE 02336-21) 3750780</t>
  </si>
  <si>
    <t>[BP__][L] Abr21 (2021-05-18 DE 02336-21) 3750431</t>
  </si>
  <si>
    <t>[BP__][L] Abr21 (2021-05-18 DE 02336-21) 3750430</t>
  </si>
  <si>
    <t>[BP__][L] Abr21 (2021-05-18 DE 02336-21) 3750597</t>
  </si>
  <si>
    <t>[BP__][L] Abr21 (2021-05-18 DE 02336-21) 3750500</t>
  </si>
  <si>
    <t>[BP__][L] Abr21 (2021-05-18 DE 02336-21) 3750621</t>
  </si>
  <si>
    <t>[BP__][L] Abr21 (2021-05-18 DE 02336-21) 3750689</t>
  </si>
  <si>
    <t>[BP__][L] Abr21 (2021-05-18 DE 02336-21) 3750749</t>
  </si>
  <si>
    <t>[BP__][L] Abr21 (2021-05-18 DE 02336-21) 3750712</t>
  </si>
  <si>
    <t>[BP__][L] Abr21 (2021-05-18 DE 02336-21) 3750781</t>
  </si>
  <si>
    <t>[BP__][L] Abr21 (2021-05-18 DE 02336-21) 3750764</t>
  </si>
  <si>
    <t>[BP__][L] Abr21 (2021-05-18 DE 02336-21) 3750527</t>
  </si>
  <si>
    <t>[BP__][L] Abr21 (2021-05-18 DE 02336-21) 3750526</t>
  </si>
  <si>
    <t>[BP__][L] Abr21 (2021-05-18 DE 02336-21) 3750489</t>
  </si>
  <si>
    <t>[BP__][L] Abr21 (2021-05-18 DE 02336-21) 3750525</t>
  </si>
  <si>
    <t>[BP__][L] Abr21 (2021-05-18 DE 02336-21) 3750726</t>
  </si>
  <si>
    <t>[BP__][L] Abr21 (2021-05-18 DE 02336-21) 3750656</t>
  </si>
  <si>
    <t>[BP__][L] Abr21 (2021-05-18 DE 02336-21) 3750696</t>
  </si>
  <si>
    <t>[BP__][L] Abr21 (2021-05-18 DE 02336-21) 3750649</t>
  </si>
  <si>
    <t>[BP__][L] Abr21 (2021-05-18 DE 02336-21) 3750748</t>
  </si>
  <si>
    <t>[BP__][L] Abr21 (2021-05-18 DE 02336-21) 3750725</t>
  </si>
  <si>
    <t>[BP__][L] Abr21 (2021-05-18 DE 02336-21) 3750609</t>
  </si>
  <si>
    <t>[BP__][L] Abr21 (2021-05-18 DE 02336-21) 3750503</t>
  </si>
  <si>
    <t>[BP__][L] Abr21 (2021-05-18 DE 02336-21) 3750667</t>
  </si>
  <si>
    <t>[BP__][L] Abr21 (2021-05-18 DE 02336-21) 3750569</t>
  </si>
  <si>
    <t>[BP__][L] Abr21 (2021-05-18 DE 02336-21) 3750455</t>
  </si>
  <si>
    <t>[BP__][L] Abr21 (2021-05-18 DE 02336-21) 3750704</t>
  </si>
  <si>
    <t>[BP__][L] Abr21 (2021-05-18 DE 02336-21) 3750724</t>
  </si>
  <si>
    <t>[BP__][L] Abr21 (2021-05-18 DE 02336-21) 3750648</t>
  </si>
  <si>
    <t>[BP__][L] Abr21 (2021-05-18 DE 02336-21) 3750532</t>
  </si>
  <si>
    <t>[BP__][L] Abr21 (2021-05-18 DE 02336-21) 3750768</t>
  </si>
  <si>
    <t>[BP__][L] Abr21 (2021-05-18 DE 02336-21) 3750706</t>
  </si>
  <si>
    <t>[BP__][L] Abr21 (2021-05-18 DE 02336-21) 3750556</t>
  </si>
  <si>
    <t>[BP__][L] Abr21 (2021-05-18 DE 02336-21) 3750740</t>
  </si>
  <si>
    <t>[BP__][L] Abr21 (2021-05-18 DE 02336-21) 3750590</t>
  </si>
  <si>
    <t>[BP__][L] Abr21 (2021-05-18 DE 02336-21) 3750533</t>
  </si>
  <si>
    <t>[BP__][L] Abr21 (2021-05-18 DE 02336-21) 3750655</t>
  </si>
  <si>
    <t>[BP__][L] Abr21 (2021-05-18 DE 02336-21) 3750660</t>
  </si>
  <si>
    <t>[BP__][L] Abr21 (2021-05-18 DE 02336-21) 3750722</t>
  </si>
  <si>
    <t>[BP__][L] Abr21 (2021-05-18 DE 02336-21) 3750435</t>
  </si>
  <si>
    <t>[BP__][L] Abr21 (2021-05-18 DE 02336-21) 3750769</t>
  </si>
  <si>
    <t>[BP__][L] Abr21 (2021-05-18 DE 02336-21) 3750788</t>
  </si>
  <si>
    <t>[BP__][L] Abr21 (2021-05-18 DE 02336-21) 3750603</t>
  </si>
  <si>
    <t>[BP__][L] Abr21 (2021-05-18 DE 02336-21) 3750687</t>
  </si>
  <si>
    <t>[BP__][L] Abr21 (2021-05-18 DE 02336-21) 3750657</t>
  </si>
  <si>
    <t>[BP__][L] Abr21 (2021-05-18 DE 02336-21) 3750669</t>
  </si>
  <si>
    <t>[BP__][L] Abr21 (2021-05-18 DE 02336-21) 3750579</t>
  </si>
  <si>
    <t>[BP__][L] Abr21 (2021-05-18 DE 02336-21) 3750469</t>
  </si>
  <si>
    <t>[BP__][L] Abr21 (2021-05-18 DE 02336-21) 3750548</t>
  </si>
  <si>
    <t>[BP__][L] Abr21 (2021-05-18 DE 02336-21) 3750471</t>
  </si>
  <si>
    <t>[BP__][L] Abr21 (2021-05-18 DE 02336-21) 3750485</t>
  </si>
  <si>
    <t>[BP__][L] Abr21 (2021-05-18 DE 02336-21) 3750530</t>
  </si>
  <si>
    <t>[BP__][L] Abr21 (2021-05-18 DE 02336-21) 3750662</t>
  </si>
  <si>
    <t>[BP__][L] Abr21 (2021-05-18 DE 02336-21) 3750622</t>
  </si>
  <si>
    <t>[BP__][L] Abr21 (2021-05-18 DE 02336-21) 3750653</t>
  </si>
  <si>
    <t>[BP__][L] Abr21 (2021-05-18 DE 02336-21) 3750558</t>
  </si>
  <si>
    <t>[BP__][L] Abr21 (2021-05-18 DE 02336-21) 3750647</t>
  </si>
  <si>
    <t>[BP__][L] Abr21 (2021-05-18 DE 02336-21) 3750478</t>
  </si>
  <si>
    <t>[BP__][L] Abr21 (2021-05-18 DE 02336-21) 3750508</t>
  </si>
  <si>
    <t>[BP__][L] Abr21 (2021-05-18 DE 02336-21) 3750583</t>
  </si>
  <si>
    <t>[BP__][L] Abr21 (2021-05-18 DE 02336-21) 3750464</t>
  </si>
  <si>
    <t>[BP__][L] Abr21 (2021-05-18 DE 02336-21) 3750494</t>
  </si>
  <si>
    <t>[BP__][L] Abr21 (2021-05-18 DE 02336-21) 3750702</t>
  </si>
  <si>
    <t>[BP__][L] Abr21 (2021-05-18 DE 02336-21) 3750474</t>
  </si>
  <si>
    <t>[BP__][L] Abr21 (2021-05-18 DE 02336-21) 3750737</t>
  </si>
  <si>
    <t>[BP__][L] Abr21 (2021-05-18 DE 02336-21) 3750641</t>
  </si>
  <si>
    <t>[BP__][L] Abr21 (2021-05-18 DE 02336-21) 3750787</t>
  </si>
  <si>
    <t>[BP__][L] Abr21 (2021-05-18 DE 02336-21) 3750619</t>
  </si>
  <si>
    <t>[BP__][L] Abr21 (2021-05-18 DE 02336-21) 3750759</t>
  </si>
  <si>
    <t>[BP__][L] Abr21 (2021-05-18 DE 02336-21) 3750701</t>
  </si>
  <si>
    <t>[BP__][L] Abr21 (2021-05-18 DE 02336-21) 3750589</t>
  </si>
  <si>
    <t>[BP__][L] Abr21 (2021-05-18 DE 02336-21) 3750545</t>
  </si>
  <si>
    <t>[BP__][L] Abr21 (2021-05-18 DE 02336-21) 3750786</t>
  </si>
  <si>
    <t>[BP__][L] Abr21 (2021-05-18 DE 02336-21) 3750644</t>
  </si>
  <si>
    <t>[BP__][L] Abr21 (2021-05-18 DE 02336-21) 3750646</t>
  </si>
  <si>
    <t>[BP__][L] Abr21 (2021-05-18 DE 02336-21) 3750626</t>
  </si>
  <si>
    <t>[BP__][L] Abr21 (2021-05-18 DE 02336-21) 3750683</t>
  </si>
  <si>
    <t>[BP__][L] Abr21 (2021-05-18 DE 02336-21) 3750592</t>
  </si>
  <si>
    <t>[BP__][L] Abr21 (2021-05-18 DE 02336-21) 3750582</t>
  </si>
  <si>
    <t>[BP__][L] Abr21 (2021-05-18 DE 02336-21) 3750640</t>
  </si>
  <si>
    <t>[BP__][L] Abr21 (2021-05-18 DE 02336-21) 3750612</t>
  </si>
  <si>
    <t>[BP__][L] Abr21 (2021-05-18 DE 02336-21) 3750446</t>
  </si>
  <si>
    <t>[BP__][L] Abr21 (2021-05-18 DE 02336-21) 3750570</t>
  </si>
  <si>
    <t>[BP__][L] Abr21 (2021-05-18 DE 02336-21) 3750605</t>
  </si>
  <si>
    <t>[BP__][L] Abr21 (2021-05-18 DE 02336-21) 3750602</t>
  </si>
  <si>
    <t>[BP__][L] Abr21 (2021-05-18 DE 02336-21) 3750658</t>
  </si>
  <si>
    <t>[BP__][L] Abr21 (2021-05-18 DE 02336-21) 3750659</t>
  </si>
  <si>
    <t>[BP__][L] Abr21 (2021-05-18 DE 02336-21) 3750620</t>
  </si>
  <si>
    <t>[BP__][L] Abr21 (2021-05-18 DE 02336-21) 3750735</t>
  </si>
  <si>
    <t>[BP__][L] Abr21 (2021-05-18 DE 02336-21) 3750617</t>
  </si>
  <si>
    <t>[BP__][L] Abr21 (2021-05-18 DE 02336-21) 3750429</t>
  </si>
  <si>
    <t>[BP__][L] Abr21 (2021-05-18 DE 02336-21) 3750578</t>
  </si>
  <si>
    <t>[BP__][L] Abr21 (2021-05-18 DE 02336-21) 3750546</t>
  </si>
  <si>
    <t>[BP__][L] Abr21 (2021-05-18 DE 02336-21) 3750624</t>
  </si>
  <si>
    <t>[BP__][L] Abr21 (2021-05-18 DE 02336-21) 3750776</t>
  </si>
  <si>
    <t>[BP__][L] Abr21 (2021-05-18 DE 02336-21) 3750705</t>
  </si>
  <si>
    <t>[BP__][L] Abr21 (2021-05-18 DE 02336-21) 3750432</t>
  </si>
  <si>
    <t>[BP__][L] Abr21 (2021-05-18 DE 02336-21) 3750600</t>
  </si>
  <si>
    <t>[BP__][L] Abr21 (2021-05-18 DE 02336-21) 3750484</t>
  </si>
  <si>
    <t>[BP__][L] Abr21 (2021-05-18 DE 02336-21) 3750540</t>
  </si>
  <si>
    <t>[BP__][L] Abr21 (2021-05-18 DE 02336-21) 3750628</t>
  </si>
  <si>
    <t>[BP__][L] Abr21 (2021-05-18 DE 02336-21) 3750610</t>
  </si>
  <si>
    <t>[BP__][L] Abr21 (2021-05-18 DE 02336-21) 3750630</t>
  </si>
  <si>
    <t>[BP__][L] Abr21 (2021-05-18 DE 02336-21) 3750777</t>
  </si>
  <si>
    <t>[BP__][L] Abr21 (2021-05-18 DE 02336-21) 3750428</t>
  </si>
  <si>
    <t>[BP__][L] Abr21 (2021-05-18 DE 02336-21) 3750512</t>
  </si>
  <si>
    <t>[BP__][L] Abr21 (2021-05-18 DE 02336-21) 3750734</t>
  </si>
  <si>
    <t>[BP__][L] Abr21 (2021-05-18 DE 02336-21) 3750492</t>
  </si>
  <si>
    <t>[BP__][L] Abr21 (2021-05-18 DE 02336-21) 3750751</t>
  </si>
  <si>
    <t>[BP__][L] Abr21 (2021-05-18 DE 02336-21) 3750518</t>
  </si>
  <si>
    <t>[ITP_][L] Abr21 (2021-05-18 DE 02336-21) 3746575</t>
  </si>
  <si>
    <t>00000042</t>
  </si>
  <si>
    <t>[ITP_][L] Abr21 (2021-05-18 DE 02336-21) 3746566</t>
  </si>
  <si>
    <t>[ITP_][L] Abr21 (2021-05-18 DE 02336-21) 3746565</t>
  </si>
  <si>
    <t>[ITP_][L] Abr21 (2021-05-18 DE 02336-21) 3746574</t>
  </si>
  <si>
    <t>[ITP_][L] Abr21 (2021-05-18 DE 02336-21) 3746571</t>
  </si>
  <si>
    <t>[ITP_][L] Abr21 (2021-05-18 DE 02336-21) 3746568</t>
  </si>
  <si>
    <t>[ITP_][L] Abr21 (2021-05-18 DE 02336-21) 3746569</t>
  </si>
  <si>
    <t>[ITP_][L] Abr21 (2021-05-18 DE 02336-21) 3746567</t>
  </si>
  <si>
    <t>[ITP_][L] Abr21 (2021-05-18 DE 02336-21) 3746572</t>
  </si>
  <si>
    <t>[ITP_][L] Abr21 (2021-05-18 DE 02336-21) 3746570</t>
  </si>
  <si>
    <t>[ITP_][L] Abr21 (2021-05-18 DE 02336-21) 3746573</t>
  </si>
  <si>
    <t>[ITE_][L] Abr21 (2021-05-18 DE 02339-21) 3766991</t>
  </si>
  <si>
    <t>00000041</t>
  </si>
  <si>
    <t>[ITE_][L] Abr21 (2021-05-18 DE 02339-21) 3766964</t>
  </si>
  <si>
    <t>[ITE_][L] Abr21 (2021-05-18 DE 02339-21) 3766988</t>
  </si>
  <si>
    <t>[ITE_][L] Abr21 (2021-05-18 DE 02339-21) 3766974</t>
  </si>
  <si>
    <t>[ITE_][L] Abr21 (2021-05-18 DE 02339-21) 3766992</t>
  </si>
  <si>
    <t>[ITE_][L] Abr21 (2021-05-18 DE 02339-21) 3766965</t>
  </si>
  <si>
    <t>[ITE_][L] Abr21 (2021-05-18 DE 02339-21) 3766990</t>
  </si>
  <si>
    <t>[ITE_][L] Abr21 (2021-05-18 DE 02339-21) 3766967</t>
  </si>
  <si>
    <t>[ITE_][L] Abr21 (2021-05-18 DE 02339-21) 3766987</t>
  </si>
  <si>
    <t>[ITE_][L] Abr21 (2021-05-18 DE 02339-21) 3766969</t>
  </si>
  <si>
    <t>[ITE_][L] Abr21 (2021-05-18 DE 02339-21) 3766975</t>
  </si>
  <si>
    <t>[ITE_][L] Abr21 (2021-05-18 DE 02339-21) 3766972</t>
  </si>
  <si>
    <t>[ITE_][L] Abr21 (2021-05-18 DE 02339-21) 3766960</t>
  </si>
  <si>
    <t>[ITE_][L] Abr21 (2021-05-18 DE 02339-21) 3766971</t>
  </si>
  <si>
    <t>[ITE_][L] Abr21 (2021-05-18 DE 02339-21) 3766968</t>
  </si>
  <si>
    <t>[ITE_][L] Abr21 (2021-05-18 DE 02339-21) 3766977</t>
  </si>
  <si>
    <t>[ITE_][L] Abr21 (2021-05-18 DE 02339-21) 3766961</t>
  </si>
  <si>
    <t>[ITE_][L] Abr21 (2021-05-18 DE 02339-21) 3766976</t>
  </si>
  <si>
    <t>[ITE_][L] Abr21 (2021-05-18 DE 02339-21) 3766980</t>
  </si>
  <si>
    <t>[ITE_][L] Abr21 (2021-05-18 DE 02339-21) 3766989</t>
  </si>
  <si>
    <t>[ITE_][L] Abr21 (2021-05-18 DE 02339-21) 3766978</t>
  </si>
  <si>
    <t>[ITE_][L] Abr21 (2021-05-18 DE 02339-21) 3766982</t>
  </si>
  <si>
    <t>[ITE_][L] Abr21 (2021-05-18 DE 02339-21) 3766984</t>
  </si>
  <si>
    <t>[ITE_][L] Abr21 (2021-05-18 DE 02339-21) 3766970</t>
  </si>
  <si>
    <t>[ITE_][L] Abr21 (2021-05-18 DE 02339-21) 3766963</t>
  </si>
  <si>
    <t>[ITE_][L] Abr21 (2021-05-18 DE 02339-21) 3766981</t>
  </si>
  <si>
    <t>[ITE_][L] Abr21 (2021-05-18 DE 02339-21) 3766973</t>
  </si>
  <si>
    <t>[ITE_][L] Abr21 (2021-05-18 DE 02339-21) 3766979</t>
  </si>
  <si>
    <t>[ITE_][L] Abr21 (2021-05-18 DE 02339-21) 3766985</t>
  </si>
  <si>
    <t>[ITE_][L] Abr21 (2021-05-18 DE 02339-21) 3766962</t>
  </si>
  <si>
    <t>[ITE_][L] Abr21 (2021-05-18 DE 02339-21) 3766986</t>
  </si>
  <si>
    <t>[ITE_][L] Abr21 (2021-05-18 DE 02339-21) 3766966</t>
  </si>
  <si>
    <t>[ITE_][L] Abr21 (2021-05-18 DE 02339-21) 3766983</t>
  </si>
  <si>
    <t xml:space="preserve">FL/3407 AELA EOLICA NEGRETE SPA </t>
  </si>
  <si>
    <t>00000046</t>
  </si>
  <si>
    <t>27/05/2021</t>
  </si>
  <si>
    <t xml:space="preserve">FL/29 Aela Eolica Llanquihue SpA </t>
  </si>
  <si>
    <t xml:space="preserve">FL/33 Aela Eolica Sarco SpA </t>
  </si>
  <si>
    <t>00000030</t>
  </si>
  <si>
    <t>26/05/2021</t>
  </si>
  <si>
    <t>Fecha: 01/06/2021</t>
  </si>
  <si>
    <t xml:space="preserve"> Desde: 01/05/2021  Hasta: 31/05/2021</t>
  </si>
  <si>
    <t>Provisión Dictamen 05-20 (saldo cuotas)</t>
  </si>
  <si>
    <t>MES</t>
  </si>
  <si>
    <t>Px_index
[USD/kW]</t>
  </si>
  <si>
    <t>Dólar_Mes</t>
  </si>
  <si>
    <t>PxP_PPA
[CLP/kW]</t>
  </si>
  <si>
    <t>Dólar_ITD</t>
  </si>
  <si>
    <t>Fac_A_P
[-]</t>
  </si>
  <si>
    <t>PxP_Fact_CNE
[CLP/kW]</t>
  </si>
  <si>
    <t>P_FACT
[kW]</t>
  </si>
  <si>
    <t>Saldo_PEC
Estimado
[USD]</t>
  </si>
  <si>
    <t>Decreto ITD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</si>
</sst>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 * #,##0_ ;_ * \-#,##0_ ;_ * &quot;-&quot;_ ;_ @_ "/>
    <numFmt numFmtId="165" formatCode="_ * #,##0.00_ ;_ * \-#,##0.00_ ;_ * &quot;-&quot;??_ ;_ @_ "/>
    <numFmt numFmtId="166" formatCode="&quot;$&quot;\ #,##0;[Red]\-&quot;$&quot;\ #,##0"/>
    <numFmt numFmtId="167" formatCode="#,##0_ ;[Red]\-#,##0\ "/>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3">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
      <patternFill patternType="solid">
        <fgColor theme="0" tint="-0.149998474074526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43" fontId="1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4" fontId="12" fillId="0" borderId="0" applyFont="0" applyFill="0" applyBorder="0" applyAlignment="0" applyProtection="0"/>
    <xf numFmtId="43" fontId="12" fillId="0" borderId="0" applyFont="0" applyFill="0" applyBorder="0" applyAlignment="0" applyProtection="0"/>
    <xf numFmtId="0" fontId="34"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3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8" fillId="0" borderId="0"/>
    <xf numFmtId="164" fontId="12" fillId="0" borderId="0" applyFont="0" applyFill="0" applyBorder="0" applyAlignment="0" applyProtection="0"/>
    <xf numFmtId="164"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43"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2">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6"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4" fontId="0" fillId="0" borderId="0" xfId="69" applyFont="1"/>
    <xf numFmtId="164" fontId="0" fillId="0" borderId="0" xfId="0" applyNumberFormat="1"/>
    <xf numFmtId="165"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4"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43"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4"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5" borderId="24" xfId="69" applyFont="1" applyFill="1" applyBorder="1" applyAlignment="1">
      <alignment horizontal="center"/>
    </xf>
    <xf numFmtId="164" fontId="0" fillId="0" borderId="24" xfId="69" applyFont="1" applyBorder="1" applyAlignment="1">
      <alignment horizontal="center"/>
    </xf>
    <xf numFmtId="164" fontId="0" fillId="0" borderId="25" xfId="69" applyFont="1"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4" fontId="0" fillId="5" borderId="15" xfId="69" applyFont="1" applyFill="1" applyBorder="1" applyAlignment="1">
      <alignment horizontal="center"/>
    </xf>
    <xf numFmtId="164" fontId="0" fillId="0" borderId="15" xfId="69" applyFont="1" applyBorder="1" applyAlignment="1">
      <alignment horizontal="center"/>
    </xf>
    <xf numFmtId="164"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4" fontId="0" fillId="5" borderId="29" xfId="69" applyFont="1" applyFill="1" applyBorder="1" applyAlignment="1">
      <alignment horizontal="center"/>
    </xf>
    <xf numFmtId="164" fontId="0" fillId="0" borderId="29" xfId="69" applyFont="1" applyBorder="1" applyAlignment="1">
      <alignment horizontal="center"/>
    </xf>
    <xf numFmtId="164" fontId="0" fillId="0" borderId="30" xfId="69" applyFont="1"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4"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4"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6"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5" fontId="0" fillId="0" borderId="0" xfId="69" applyNumberFormat="1" applyFont="1"/>
    <xf numFmtId="0" fontId="30" fillId="3" borderId="15" xfId="0" applyFont="1" applyFill="1" applyBorder="1"/>
    <xf numFmtId="164"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5"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4" fontId="0" fillId="0" borderId="15" xfId="0" applyNumberFormat="1" applyBorder="1" applyAlignment="1">
      <alignment horizontal="center"/>
    </xf>
    <xf numFmtId="0" fontId="42" fillId="0" borderId="0" xfId="0" applyFont="1"/>
    <xf numFmtId="164"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4"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4" fontId="0" fillId="0" borderId="38" xfId="0" applyNumberFormat="1" applyBorder="1"/>
    <xf numFmtId="0" fontId="26" fillId="0" borderId="0" xfId="0" applyFont="1"/>
    <xf numFmtId="43"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4" fontId="0" fillId="0" borderId="24" xfId="69" applyFont="1" applyBorder="1" applyAlignment="1">
      <alignment horizontal="right" vertical="center"/>
    </xf>
    <xf numFmtId="175" fontId="0" fillId="0" borderId="25" xfId="69" applyNumberFormat="1" applyFont="1" applyBorder="1" applyAlignment="1">
      <alignment horizontal="right" vertical="center"/>
    </xf>
    <xf numFmtId="164" fontId="0" fillId="0" borderId="15" xfId="69" applyFont="1" applyBorder="1" applyAlignment="1">
      <alignment horizontal="right" vertical="center"/>
    </xf>
    <xf numFmtId="175" fontId="0" fillId="0" borderId="27" xfId="69" applyNumberFormat="1" applyFont="1" applyBorder="1" applyAlignment="1">
      <alignment horizontal="right" vertical="center"/>
    </xf>
    <xf numFmtId="164" fontId="0" fillId="0" borderId="27" xfId="69" applyNumberFormat="1" applyFont="1" applyBorder="1" applyAlignment="1">
      <alignment horizontal="right" vertical="center"/>
    </xf>
    <xf numFmtId="164" fontId="0" fillId="0" borderId="29" xfId="69" applyFont="1" applyBorder="1" applyAlignment="1">
      <alignment horizontal="right" vertical="center"/>
    </xf>
    <xf numFmtId="164"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4" fontId="36" fillId="0" borderId="31" xfId="69" applyFont="1" applyBorder="1" applyAlignment="1">
      <alignment horizontal="center" vertical="center"/>
    </xf>
    <xf numFmtId="164" fontId="36" fillId="0" borderId="55" xfId="69" applyFont="1" applyBorder="1" applyAlignment="1">
      <alignment horizontal="right" vertical="center"/>
    </xf>
    <xf numFmtId="164"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4" fontId="0" fillId="0" borderId="42" xfId="69" applyFont="1" applyBorder="1" applyAlignment="1">
      <alignment horizontal="right" vertical="center"/>
    </xf>
    <xf numFmtId="175" fontId="0" fillId="0" borderId="44" xfId="69" applyNumberFormat="1" applyFont="1" applyBorder="1" applyAlignment="1">
      <alignment horizontal="right" vertical="center"/>
    </xf>
    <xf numFmtId="3" fontId="0" fillId="3" borderId="0" xfId="0" applyNumberFormat="1" applyFill="1"/>
    <xf numFmtId="165" fontId="0" fillId="0" borderId="15" xfId="0" applyNumberFormat="1" applyFill="1" applyBorder="1" applyAlignment="1">
      <alignment horizontal="center" vertical="center"/>
    </xf>
    <xf numFmtId="165"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4" fontId="0" fillId="38" borderId="15" xfId="69" applyFont="1" applyFill="1" applyBorder="1"/>
    <xf numFmtId="164" fontId="24" fillId="70" borderId="15" xfId="69" applyFont="1" applyFill="1" applyBorder="1"/>
    <xf numFmtId="164"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167" fontId="30" fillId="0" borderId="0" xfId="0" applyNumberFormat="1" applyFont="1" applyFill="1" applyBorder="1"/>
    <xf numFmtId="3" fontId="0" fillId="46" borderId="0" xfId="0" applyNumberFormat="1" applyFill="1"/>
    <xf numFmtId="43" fontId="0" fillId="0" borderId="0" xfId="0" applyNumberFormat="1"/>
    <xf numFmtId="172" fontId="44" fillId="38" borderId="0" xfId="0" applyNumberFormat="1" applyFont="1" applyFill="1" applyBorder="1" applyAlignment="1" applyProtection="1"/>
    <xf numFmtId="164" fontId="44" fillId="38" borderId="0" xfId="0" applyNumberFormat="1" applyFont="1" applyFill="1" applyBorder="1" applyAlignment="1" applyProtection="1"/>
    <xf numFmtId="172" fontId="0" fillId="4" borderId="40" xfId="69" applyNumberFormat="1" applyFont="1" applyFill="1" applyBorder="1" applyAlignment="1">
      <alignment horizontal="center"/>
    </xf>
    <xf numFmtId="4" fontId="26" fillId="0" borderId="0" xfId="0" applyNumberFormat="1" applyFont="1" applyAlignment="1">
      <alignment wrapText="1"/>
    </xf>
    <xf numFmtId="172" fontId="0" fillId="38" borderId="22" xfId="69" applyNumberFormat="1" applyFont="1" applyFill="1" applyBorder="1" applyAlignment="1">
      <alignment horizontal="center"/>
    </xf>
    <xf numFmtId="172"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64" fontId="30" fillId="38" borderId="15" xfId="69" applyFont="1" applyFill="1" applyBorder="1"/>
    <xf numFmtId="172" fontId="0" fillId="38" borderId="0" xfId="0" applyNumberFormat="1" applyFill="1"/>
    <xf numFmtId="43" fontId="0" fillId="38" borderId="0" xfId="74" applyFont="1" applyFill="1"/>
    <xf numFmtId="165" fontId="0" fillId="0" borderId="42" xfId="0" applyNumberFormat="1" applyBorder="1" applyAlignment="1">
      <alignment horizontal="center" vertical="center"/>
    </xf>
    <xf numFmtId="165" fontId="0" fillId="0" borderId="15" xfId="0" applyNumberFormat="1" applyBorder="1" applyAlignment="1">
      <alignment horizontal="center" vertical="center"/>
    </xf>
    <xf numFmtId="9" fontId="0" fillId="0" borderId="29" xfId="0" applyNumberFormat="1" applyBorder="1" applyAlignment="1">
      <alignment horizontal="center"/>
    </xf>
    <xf numFmtId="165" fontId="0" fillId="0" borderId="29" xfId="0" applyNumberFormat="1" applyBorder="1" applyAlignment="1">
      <alignment horizontal="center" vertical="center"/>
    </xf>
    <xf numFmtId="0" fontId="24" fillId="0" borderId="0" xfId="0" applyFont="1"/>
    <xf numFmtId="164" fontId="72" fillId="0" borderId="0" xfId="0" applyNumberFormat="1" applyFont="1"/>
    <xf numFmtId="167" fontId="30" fillId="71" borderId="0" xfId="0" applyNumberFormat="1" applyFont="1" applyFill="1" applyBorder="1"/>
    <xf numFmtId="164" fontId="24" fillId="38" borderId="15" xfId="69" applyFont="1" applyFill="1" applyBorder="1"/>
    <xf numFmtId="164" fontId="0" fillId="38" borderId="0" xfId="69" applyFont="1" applyFill="1"/>
    <xf numFmtId="4" fontId="44" fillId="38" borderId="0" xfId="0" applyNumberFormat="1" applyFont="1" applyFill="1"/>
    <xf numFmtId="164"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4" fontId="44" fillId="0" borderId="0" xfId="0" applyNumberFormat="1" applyFont="1"/>
    <xf numFmtId="165" fontId="44" fillId="0" borderId="0" xfId="0" applyNumberFormat="1" applyFont="1"/>
    <xf numFmtId="49" fontId="44" fillId="0" borderId="0" xfId="0" applyNumberFormat="1" applyFont="1"/>
    <xf numFmtId="172" fontId="44" fillId="0" borderId="0" xfId="0" applyNumberFormat="1" applyFont="1"/>
    <xf numFmtId="49" fontId="44" fillId="38" borderId="0" xfId="0" applyNumberFormat="1" applyFont="1" applyFill="1"/>
    <xf numFmtId="3" fontId="0" fillId="71"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2" borderId="10" xfId="0" applyFont="1" applyFill="1" applyBorder="1" applyAlignment="1">
      <alignment horizontal="center" vertical="top" wrapText="1"/>
    </xf>
    <xf numFmtId="4" fontId="26" fillId="0" borderId="10" xfId="0" applyNumberFormat="1" applyFont="1" applyBorder="1" applyAlignment="1">
      <alignment horizontal="center" vertical="top" wrapText="1"/>
    </xf>
    <xf numFmtId="4" fontId="0" fillId="72" borderId="0" xfId="0" applyNumberFormat="1" applyFill="1"/>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0" fontId="0" fillId="0" borderId="56" xfId="0" applyBorder="1" applyAlignment="1">
      <alignment vertical="center" wrapText="1"/>
    </xf>
    <xf numFmtId="0" fontId="0" fillId="0" borderId="57" xfId="0" applyBorder="1" applyAlignment="1">
      <alignment vertical="center" wrapText="1"/>
    </xf>
    <xf numFmtId="0" fontId="0" fillId="41" borderId="53" xfId="0" applyFont="1" applyFill="1" applyBorder="1" applyAlignment="1">
      <alignment vertical="center" wrapText="1"/>
    </xf>
    <xf numFmtId="0" fontId="0" fillId="41" borderId="42" xfId="0" applyFont="1" applyFill="1" applyBorder="1" applyAlignment="1">
      <alignment vertical="center" wrapText="1"/>
    </xf>
    <xf numFmtId="0" fontId="0" fillId="39" borderId="53" xfId="0" applyFill="1" applyBorder="1" applyAlignment="1">
      <alignment vertical="center" wrapText="1"/>
    </xf>
    <xf numFmtId="0" fontId="0" fillId="39" borderId="42" xfId="0" applyFill="1" applyBorder="1" applyAlignment="1">
      <alignment vertical="center" wrapText="1"/>
    </xf>
    <xf numFmtId="0" fontId="0" fillId="0" borderId="18" xfId="0" applyBorder="1" applyAlignment="1">
      <alignment vertical="center" wrapText="1"/>
    </xf>
    <xf numFmtId="0" fontId="0" fillId="0" borderId="16" xfId="0" applyBorder="1" applyAlignment="1">
      <alignment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opLeftCell="E5" zoomScale="108" zoomScaleNormal="80" workbookViewId="0">
      <selection activeCell="G9" activeCellId="2" sqref="C9 D9 G9"/>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31" t="s">
        <v>247</v>
      </c>
      <c r="F1" s="231" t="s">
        <v>248</v>
      </c>
      <c r="G1" s="72" t="s">
        <v>209</v>
      </c>
    </row>
    <row r="2" spans="1:13" ht="64.5" customHeight="1">
      <c r="A2" s="82" t="s">
        <v>242</v>
      </c>
      <c r="B2" s="83" t="s">
        <v>192</v>
      </c>
      <c r="C2" s="208" t="str">
        <f>"Retiro Dx: "&amp;TEXT('Detalle Provisión'!D35/'Detalle Provisión'!F35/1000,"#,#00.0")&amp;" ($/kW)"</f>
        <v>Retiro Dx: 5,498.1 ($/kW)</v>
      </c>
      <c r="D2" s="212" t="str">
        <f>"Retiro Dx: "&amp;TEXT('Detalle Provisión'!F35,"0.00")&amp;" MW"</f>
        <v>Retiro Dx: 59.29 MW</v>
      </c>
      <c r="E2" s="224">
        <f ca="1">'Provisión Mes'!D67</f>
        <v>326000000</v>
      </c>
      <c r="F2" s="225">
        <f ca="1">E2/'Detalle Provisión'!$A$21</f>
        <v>449704.7950118634</v>
      </c>
      <c r="G2" s="75"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59.29 MW a un precio aproximado de 7584.45 USD/MW-mes.</v>
      </c>
    </row>
    <row r="3" spans="1:13" s="71" customFormat="1" ht="46" customHeight="1">
      <c r="A3" s="84" t="s">
        <v>192</v>
      </c>
      <c r="B3" s="236"/>
      <c r="C3" s="328" t="str">
        <f>"Retiro Dx: "&amp;TEXT('Detalle Provisión'!E63,"#,#00.0")&amp;" ($/kW)
Cuel: "&amp;TEXT('Detalle Provisión'!E60,"#,#00.0")&amp;" ($/kW)
Sarco: "&amp;TEXT('Detalle Provisión'!E61,"#,#00.0")&amp;" ($/kW)
Aurora: "&amp;TEXT('Detalle Provisión'!E62,"#,#00.0")&amp;" ($/kW)"</f>
        <v>Retiro Dx: 5,796.0 ($/kW)
Cuel: 5,359.6 ($/kW)
Sarco: 5,933.0 ($/kW)
Aurora: 5,618.3 ($/kW)</v>
      </c>
      <c r="D3" s="326" t="str">
        <f>"Retiro Dx: "&amp;TEXT('Detalle Provisión'!C63,"0.00")&amp;" MW
Cuel: "&amp;TEXT('Detalle Provisión'!C60,"0.00")&amp;" MW
SARCO: "&amp;TEXT('Detalle Provisión'!C61,"0.00")&amp;" MW
AURORA: "&amp;TEXT('Detalle Provisión'!C62,"0.00")&amp;"MW"</f>
        <v>Retiro Dx: -61.81 MW
Cuel: 4.89 MW
SARCO: 24.88 MW
AURORA: 19.26MW</v>
      </c>
      <c r="E3" s="237"/>
      <c r="F3" s="238"/>
      <c r="G3" s="324"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8.109 USD/MW-mes.</v>
      </c>
    </row>
    <row r="4" spans="1:13" ht="46" customHeight="1">
      <c r="A4" s="84" t="s">
        <v>193</v>
      </c>
      <c r="B4" s="69" t="s">
        <v>193</v>
      </c>
      <c r="C4" s="329"/>
      <c r="D4" s="327"/>
      <c r="E4" s="226">
        <f ca="1">'Provisión Mes'!D68</f>
        <v>-75100000</v>
      </c>
      <c r="F4" s="227">
        <f ca="1">E4/'Detalle Provisión'!$A$21</f>
        <v>-103597.63836009492</v>
      </c>
      <c r="G4" s="325"/>
    </row>
    <row r="5" spans="1:13" ht="130.5" customHeight="1">
      <c r="A5" s="84" t="s">
        <v>240</v>
      </c>
      <c r="B5" s="69" t="s">
        <v>187</v>
      </c>
      <c r="C5" s="328"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54.27 ($/kWh)
Aurora: 70.17 ($/kWh)
Sarco: 52.91 ($/kWh)
Retiro Dx: 62.89 ($/kWh)
Sobrecostos: -20.00 (M$)
Compensación P. E: 6.60 (M$)
Recaudación IT: 77.00 (M$)
Extraordinarios: 0.00 (M$)</v>
      </c>
      <c r="D5" s="326" t="str">
        <f>"Cuel: "&amp;TEXT('Detalle Provisión'!C3/1000000,"0.00")&amp;" GWh
Aurora: "&amp;TEXT('Detalle Provisión'!C4/1000000,"0.00")&amp;" GWh
Sarco: "&amp;TEXT('Detalle Provisión'!C5/1000000,"0.00")&amp;" GWh
Retiro Dx: "&amp;TEXT('Detalle Provisión'!B9,"0.0")&amp;" GWh"</f>
        <v>Cuel: 5.60 GWh
Aurora: 24.83 GWh
Sarco: 29.44 GWh
Retiro Dx: 39.3 GWh</v>
      </c>
      <c r="E5" s="226">
        <f ca="1">'Provisión Mes'!D69</f>
        <v>1200600000</v>
      </c>
      <c r="F5" s="228">
        <f ca="1">E5/'Detalle Provisión'!$A$21</f>
        <v>1656182.7512001325</v>
      </c>
      <c r="G5" s="330"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f>
        <v>La inyección de CUEL, AURORA y SARCO corresponde a 59.87 GWh a un precio estimado de 83.04 USD/MWh.
Para abastecer los consumos de las Dx se estima un retiro de energía total de 39.32 GWh, valorizados a un precio estimado de 86.76 USD/MWh.</v>
      </c>
      <c r="I5" s="48"/>
      <c r="J5" s="48"/>
      <c r="K5" s="48"/>
    </row>
    <row r="6" spans="1:13" ht="66" customHeight="1">
      <c r="A6" s="84" t="s">
        <v>241</v>
      </c>
      <c r="B6" s="69" t="s">
        <v>188</v>
      </c>
      <c r="C6" s="329"/>
      <c r="D6" s="327"/>
      <c r="E6" s="226">
        <f ca="1">'Provisión Mes'!D70</f>
        <v>0</v>
      </c>
      <c r="F6" s="227">
        <f ca="1">E6/'Detalle Provisión'!$A$21</f>
        <v>0</v>
      </c>
      <c r="G6" s="331"/>
    </row>
    <row r="7" spans="1:13" ht="153" customHeight="1">
      <c r="A7" s="84" t="s">
        <v>243</v>
      </c>
      <c r="B7" s="69" t="s">
        <v>184</v>
      </c>
      <c r="C7" s="209"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54.36 ($/kWh)
Venta Energía PPA: 2120.00 (M$)
Venta Energía Reactiva PPA: 1.12 (M$)
Reliquidación PPA: 0.00 (M$)
AAT: 0.00 (M$)</v>
      </c>
      <c r="D7" s="214" t="str">
        <f>"Suministro Dx: "&amp;TEXT('Detalle Provisión'!B9,"0.00")&amp;" GWh"</f>
        <v>Suministro Dx: 39.32 GWh</v>
      </c>
      <c r="E7" s="226">
        <f ca="1">'Provisión Mes'!D71</f>
        <v>2173024139.997098</v>
      </c>
      <c r="F7" s="227">
        <f ca="1">E7/'Detalle Provisión'!$A$21</f>
        <v>2997605.4461141895</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"&amp;TEXT(Provision!N34,"0.00")&amp;" MMUSD. La estimación del Saldo PEC se ajusta de acuerdo a lo montos resultantes de las últimos cálculos presentados por la CNE, quedando solo la componente de potencia del Saldo."</f>
        <v>Se estima un volumen de energía a suministrar a las Dx de 39.32 GWh de acuerdo a la curva de demanda anual. El precio equivalente del contrato en dólar del mes corresponde 74.99 USD/MWh. Sin embargo, el contrato se valoriza a un precio de contrato de 69.75 USD/MWh de acuerdo a la ultima actualización del decreto de precio de nudo 6T. No se provisionan pago producto de reliquidaciones con las Dx. 
Se ha provisionado el ingreso por la estabilización de precios (PEC) por 0.07 MMUSD. La estimación del Saldo PEC se ajusta de acuerdo a lo montos resultantes de las últimos cálculos presentados por la CNE, quedando solo la componente de potencia del Saldo.</v>
      </c>
      <c r="K7" s="48"/>
      <c r="M7" s="48"/>
    </row>
    <row r="8" spans="1:13" ht="24" customHeight="1">
      <c r="A8" s="84" t="s">
        <v>244</v>
      </c>
      <c r="B8" s="69" t="s">
        <v>189</v>
      </c>
      <c r="C8" s="210"/>
      <c r="D8" s="214"/>
      <c r="E8" s="226">
        <f ca="1">'Provisión Mes'!D72</f>
        <v>0</v>
      </c>
      <c r="F8" s="228">
        <f ca="1">E8/'Detalle Provisión'!$A$21</f>
        <v>0</v>
      </c>
      <c r="G8" s="76" t="s">
        <v>361</v>
      </c>
    </row>
    <row r="9" spans="1:13" ht="77.25" customHeight="1">
      <c r="A9" s="84" t="s">
        <v>190</v>
      </c>
      <c r="B9" s="69" t="s">
        <v>190</v>
      </c>
      <c r="C9" s="209" t="str">
        <f>"CUD: "&amp;TEXT(Provision!I8/1000000,"0.00")&amp;" (M$)
ITP: "&amp;TEXT('Detalle Provisión'!D45/1000000,"0.00")&amp;" (M$)
ITE: "&amp;TEXT('Detalle Provisión'!D31/1000000,"0.00")&amp;" (M$)
PEAJE: "&amp;TEXT('Detalle Provisión'!D40/1000000,"0.00")&amp;" (M$)
Reliquidación :"&amp;TEXT(Provision!I14/1000000,"0.00")&amp;" (M$)"</f>
        <v>CUD: 0.00 (M$)
ITP: -1.00 (M$)
ITE: -77.00 (M$)
PEAJE: 3.20 (M$)
Reliquidación :0.00 (M$)</v>
      </c>
      <c r="D9" s="214"/>
      <c r="E9" s="226">
        <f ca="1">'Provisión Mes'!D73</f>
        <v>-74800000</v>
      </c>
      <c r="F9" s="227">
        <f ca="1">E9/'Detalle Provisión'!$A$21</f>
        <v>-103183.79959167908</v>
      </c>
      <c r="G9" s="76" t="s">
        <v>405</v>
      </c>
      <c r="J9" s="87"/>
      <c r="K9" s="49"/>
      <c r="L9" s="48"/>
    </row>
    <row r="10" spans="1:13" ht="36" customHeight="1">
      <c r="A10" s="84" t="s">
        <v>54</v>
      </c>
      <c r="B10" s="69" t="s">
        <v>191</v>
      </c>
      <c r="C10" s="210"/>
      <c r="D10" s="214"/>
      <c r="E10" s="226">
        <f ca="1">'Provisión Mes'!D74</f>
        <v>-66000000</v>
      </c>
      <c r="F10" s="227">
        <f ca="1">E10/'Detalle Provisión'!$A$21</f>
        <v>-91044.529051481542</v>
      </c>
      <c r="G10" s="76" t="s">
        <v>362</v>
      </c>
      <c r="J10" s="87"/>
      <c r="L10" s="48"/>
    </row>
    <row r="11" spans="1:13" ht="48">
      <c r="A11" s="84" t="s">
        <v>234</v>
      </c>
      <c r="B11" s="69" t="s">
        <v>234</v>
      </c>
      <c r="C11" s="209" t="str">
        <f>"Cuel: "&amp;TEXT('Detalle Provisión'!J41,"0.00")&amp;" ($/kWh)
Aurora: "&amp;TEXT('Detalle Provisión'!J42,"0.00")&amp;" ($/kWh)
Sarco: "&amp;TEXT('Detalle Provisión'!J43,"0.00")&amp;" ($/kWh)"</f>
        <v>Cuel: 52.92 ($/kWh)
Aurora: 52.92 ($/kWh)
Sarco: 44.22 ($/kWh)</v>
      </c>
      <c r="D11" s="213" t="str">
        <f>"Cuel: "&amp;TEXT('Detalle Provisión'!C3/1000000,"0.00")&amp;" GWh 
Aurora: "&amp;TEXT('Detalle Provisión'!C4/1000000,"0.00")&amp;" GWh
Sarco: "&amp;TEXT('Detalle Provisión'!C5/1000000,"0.00")&amp;" GWh"</f>
        <v>Cuel: 5.60 GWh 
Aurora: 24.83 GWh
Sarco: 29.44 GWh</v>
      </c>
      <c r="E11" s="226">
        <f ca="1">'Provisión Mes'!D75</f>
        <v>-2912338310.5671067</v>
      </c>
      <c r="F11" s="227">
        <f ca="1">E11/'Detalle Provisión'!$A$21</f>
        <v>-4017461.6655177218</v>
      </c>
      <c r="G11" s="76" t="s">
        <v>382</v>
      </c>
      <c r="J11" s="48"/>
      <c r="L11" s="49"/>
    </row>
    <row r="12" spans="1:13" ht="26.5" customHeight="1" thickBot="1">
      <c r="A12" s="85" t="s">
        <v>233</v>
      </c>
      <c r="B12" s="86" t="s">
        <v>233</v>
      </c>
      <c r="C12" s="211"/>
      <c r="D12" s="215"/>
      <c r="E12" s="229">
        <f ca="1">'Provisión Mes'!D76</f>
        <v>39000000</v>
      </c>
      <c r="F12" s="230">
        <f ca="1">E12/'Detalle Provisión'!$A$21</f>
        <v>53799.039894057278</v>
      </c>
      <c r="G12" s="77" t="s">
        <v>397</v>
      </c>
    </row>
    <row r="13" spans="1:13" ht="33.75" customHeight="1" thickBot="1">
      <c r="A13" s="71"/>
      <c r="B13" s="71"/>
      <c r="C13" s="71"/>
      <c r="D13" s="232" t="s">
        <v>104</v>
      </c>
      <c r="E13" s="233">
        <f ca="1">+SUM(E2:E12)</f>
        <v>610385829.42999125</v>
      </c>
      <c r="F13" s="234">
        <f ca="1">+SUM(F2:F12)</f>
        <v>842004.39969926549</v>
      </c>
      <c r="G13" s="73"/>
    </row>
    <row r="15" spans="1:13" ht="33.75" customHeight="1">
      <c r="C15" s="48"/>
      <c r="D15" s="49"/>
      <c r="F15" s="130">
        <f ca="1">F13-F11</f>
        <v>4859466.0652169874</v>
      </c>
    </row>
    <row r="16" spans="1:13" ht="33.75" customHeight="1">
      <c r="C16" s="48"/>
      <c r="F16" s="48"/>
      <c r="G16" s="48"/>
      <c r="H16" s="48"/>
    </row>
    <row r="17" spans="3:4" ht="33.75" customHeight="1">
      <c r="C17" s="49"/>
      <c r="D17" s="49"/>
    </row>
    <row r="18" spans="3:4" ht="33.75" customHeight="1">
      <c r="D18" s="48"/>
    </row>
    <row r="19" spans="3:4" ht="33.75" customHeight="1">
      <c r="D19" s="48"/>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topLeftCell="A27" workbookViewId="0">
      <selection activeCell="D9" sqref="D9"/>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6" t="str">
        <f>UPPER(TEXT(Desviación!J1,"MMMM-AAAA"))</f>
        <v>ABRIL-JUEVES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5721981</v>
      </c>
      <c r="K9" s="4">
        <f>ABS(SUMIF(Desviación!$A:$A,'Provisión Mes'!$I9,Desviación!$M:$M))</f>
        <v>4438116</v>
      </c>
      <c r="L9" s="4">
        <f t="shared" si="0"/>
        <v>1283865</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0</v>
      </c>
      <c r="K10" s="4">
        <f>ABS(SUMIF(Desviación!$A:$A,'Provisión Mes'!$I10,Desviación!$M:$M))</f>
        <v>0</v>
      </c>
      <c r="L10" s="4">
        <f t="shared" si="0"/>
        <v>0</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3199303</v>
      </c>
      <c r="K13" s="4">
        <f>ABS(SUMIF(Desviación!$A:$A,'Provisión Mes'!$I13,Desviación!$M:$M))</f>
        <v>0</v>
      </c>
      <c r="L13" s="4">
        <f t="shared" si="0"/>
        <v>3199303</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3199303</v>
      </c>
      <c r="L17" s="4">
        <f t="shared" si="0"/>
        <v>-3199303</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1200600000</v>
      </c>
      <c r="H21" t="str">
        <f ca="1">OFFSET(Conceptos!$C$1,MATCH(I21,Conceptos!$A:$A,0)-1,0)</f>
        <v>Balance Mercado Spot - Ventas</v>
      </c>
      <c r="I21" t="s">
        <v>140</v>
      </c>
      <c r="J21" s="4">
        <f>SUMIF(Desviación!$A:$A,'Provisión Mes'!$I21,Desviación!$J:$J)</f>
        <v>914083635</v>
      </c>
      <c r="K21" s="4">
        <f>ABS(SUMIF(Desviación!$A:$A,'Provisión Mes'!$I21,Desviación!$M:$M))</f>
        <v>956967897</v>
      </c>
      <c r="L21" s="4">
        <f t="shared" si="0"/>
        <v>-42884262</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326000000</v>
      </c>
      <c r="H22" t="str">
        <f ca="1">OFFSET(Conceptos!$C$1,MATCH(I22,Conceptos!$A:$A,0)-1,0)</f>
        <v>Balance de Potencia - Ventas</v>
      </c>
      <c r="I22" t="s">
        <v>141</v>
      </c>
      <c r="J22" s="4">
        <f>SUMIF(Desviación!$A:$A,'Provisión Mes'!$I22,Desviación!$J:$J)</f>
        <v>326097957.11444288</v>
      </c>
      <c r="K22" s="4">
        <f>ABS(SUMIF(Desviación!$A:$A,'Provisión Mes'!$I22,Desviación!$M:$M))</f>
        <v>326097956</v>
      </c>
      <c r="L22" s="4">
        <f t="shared" si="0"/>
        <v>1.1144428849220276</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2120000000</v>
      </c>
      <c r="H26" t="str">
        <f ca="1">OFFSET(Conceptos!$C$1,MATCH(I26,Conceptos!$A:$A,0)-1,0)</f>
        <v>Ventas PPA Energía</v>
      </c>
      <c r="I26" t="s">
        <v>145</v>
      </c>
      <c r="J26" s="4">
        <f>SUMIF(Desviación!$A:$A,'Provisión Mes'!$I26,Desviación!$J:$J)</f>
        <v>2042085903.3449156</v>
      </c>
      <c r="K26" s="4">
        <f>ABS(SUMIF(Desviación!$A:$A,'Provisión Mes'!$I26,Desviación!$M:$M))</f>
        <v>1998539046</v>
      </c>
      <c r="L26" s="4">
        <f t="shared" si="0"/>
        <v>43546857.344915628</v>
      </c>
      <c r="M26" s="44">
        <f t="shared" si="1"/>
        <v>0</v>
      </c>
    </row>
    <row r="27" spans="2:24">
      <c r="B27" t="str">
        <f ca="1">OFFSET(Conceptos!$C$1,MATCH(C27,Conceptos!$A:$A,0)-1,0)</f>
        <v>Ventas PPA Energía</v>
      </c>
      <c r="C27" t="s">
        <v>146</v>
      </c>
      <c r="D27" s="4">
        <f>SUMIF(Provision!$A:$A,'Provisión Mes'!$C27,Provision!$I:$I)</f>
        <v>51905139.997097857</v>
      </c>
      <c r="E27" t="s">
        <v>387</v>
      </c>
      <c r="F27" s="70">
        <f>+D27/734.62</f>
        <v>70655.767603792236</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1119000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-75100000</v>
      </c>
      <c r="H32" t="str">
        <f ca="1">OFFSET(Conceptos!$C$1,MATCH(I32,Conceptos!$B:$B,0)-1,0)</f>
        <v>Balance de Potencia - Compras</v>
      </c>
      <c r="I32" t="s">
        <v>151</v>
      </c>
      <c r="J32" s="4">
        <f>SUMIF(Desviación!$A:$A,'Provisión Mes'!$I32,Desviación!$J:$J)</f>
        <v>-75115216</v>
      </c>
      <c r="K32" s="4">
        <f>-SUMIF(Desviación!$A:$A,'Provisión Mes'!$I32,Desviación!$M:$M)</f>
        <v>-75122918</v>
      </c>
      <c r="L32" s="4">
        <f t="shared" si="0"/>
        <v>7702</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-78000000</v>
      </c>
      <c r="H37" t="str">
        <f ca="1">OFFSET(Conceptos!$C$1,MATCH(I37,Conceptos!$B:$B,0)-1,0)</f>
        <v>Peajes</v>
      </c>
      <c r="I37" t="s">
        <v>156</v>
      </c>
      <c r="J37" s="4">
        <f>SUMIF(Desviación!$A:$A,'Provisión Mes'!$I37,Desviación!$J:$J)</f>
        <v>-80028728</v>
      </c>
      <c r="K37" s="4">
        <f>-SUMIF(Desviación!$A:$A,'Provisión Mes'!$I37,Desviación!$M:$M)</f>
        <v>-84953948</v>
      </c>
      <c r="L37" s="4">
        <f t="shared" si="0"/>
        <v>4925220</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5" customFormat="1">
      <c r="B43" s="245" t="str">
        <f ca="1">OFFSET(Conceptos!$C$1,MATCH(C43,Conceptos!$B:$B,0)-1,0)</f>
        <v>Servicio Complementarios</v>
      </c>
      <c r="C43" s="245" t="s">
        <v>360</v>
      </c>
      <c r="D43" s="246">
        <f>SUMIF(Provision!$A:$A,'Provisión Mes'!$C43,Provision!$I:$I)</f>
        <v>-66000000</v>
      </c>
      <c r="J43" s="246"/>
      <c r="K43" s="246"/>
      <c r="L43" s="246"/>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-2912338310.5671067</v>
      </c>
      <c r="E58" s="197">
        <f>'Detalle Provisión'!D41</f>
        <v>-296542572.85091615</v>
      </c>
      <c r="F58" s="197">
        <f>'Detalle Provisión'!D42</f>
        <v>-1314147435.4390266</v>
      </c>
      <c r="G58" s="197">
        <f>'Detalle Provisión'!D43</f>
        <v>-1301648302.277164</v>
      </c>
      <c r="H58" s="55" t="str">
        <f ca="1">OFFSET(Conceptos!$C$1,MATCH(I58,Conceptos!$B:$B,0)-1,0)</f>
        <v>Costo Intercompañía</v>
      </c>
      <c r="I58" t="s">
        <v>176</v>
      </c>
      <c r="J58" s="4">
        <f>SUMIF(Desviación!$A:$A,'Provisión Mes'!$I58,Desviación!$J:$J)</f>
        <v>0</v>
      </c>
      <c r="K58" s="4">
        <f>-SUMIF(Desviación!$A:$A,'Provisión Mes'!$I58,Desviación!$M:$M)</f>
        <v>-2721088828</v>
      </c>
      <c r="L58" s="4">
        <f t="shared" si="0"/>
        <v>2721088828</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610385829.42999125</v>
      </c>
    </row>
    <row r="65" spans="1:16">
      <c r="B65" s="25"/>
      <c r="C65" s="25"/>
      <c r="D65" s="32"/>
      <c r="E65" s="25"/>
      <c r="F65" s="25"/>
      <c r="G65" s="25"/>
      <c r="H65" s="25"/>
    </row>
    <row r="66" spans="1:16">
      <c r="B66" s="17" t="s">
        <v>207</v>
      </c>
      <c r="C66" s="17" t="s">
        <v>208</v>
      </c>
      <c r="D66" s="26" t="s">
        <v>107</v>
      </c>
      <c r="E66" s="306" t="s">
        <v>209</v>
      </c>
      <c r="F66" s="306"/>
      <c r="G66" s="306"/>
      <c r="H66" s="306"/>
    </row>
    <row r="67" spans="1:16" ht="42" customHeight="1">
      <c r="A67" t="s">
        <v>228</v>
      </c>
      <c r="B67" s="35" t="s">
        <v>192</v>
      </c>
      <c r="C67" s="35"/>
      <c r="D67" s="36">
        <f ca="1">SUMIF($B$4:$B$63,B67,$D$4:$D$63)</f>
        <v>326000000</v>
      </c>
      <c r="E67" s="307"/>
      <c r="F67" s="307"/>
      <c r="G67" s="307"/>
      <c r="H67" s="307"/>
      <c r="I67" s="48"/>
      <c r="K67" s="48"/>
    </row>
    <row r="68" spans="1:16" ht="28.5" customHeight="1">
      <c r="A68" t="s">
        <v>228</v>
      </c>
      <c r="B68" s="35" t="s">
        <v>193</v>
      </c>
      <c r="C68" s="35"/>
      <c r="D68" s="36">
        <f t="shared" ref="D68:D76" ca="1" si="4">SUMIF($B$4:$B$63,B68,$D$4:$D$63)</f>
        <v>-75100000</v>
      </c>
      <c r="E68" s="305"/>
      <c r="F68" s="305"/>
      <c r="G68" s="305"/>
      <c r="H68" s="305"/>
      <c r="K68" s="48"/>
      <c r="M68" s="48"/>
      <c r="P68" s="46"/>
    </row>
    <row r="69" spans="1:16" ht="46.5" customHeight="1">
      <c r="B69" s="35" t="s">
        <v>187</v>
      </c>
      <c r="C69" s="35"/>
      <c r="D69" s="36">
        <f t="shared" ca="1" si="4"/>
        <v>1200600000</v>
      </c>
      <c r="E69" s="305"/>
      <c r="F69" s="305"/>
      <c r="G69" s="305"/>
      <c r="H69" s="305"/>
      <c r="K69" s="51"/>
      <c r="L69" s="48"/>
      <c r="N69" s="48"/>
    </row>
    <row r="70" spans="1:16" ht="46.5" customHeight="1">
      <c r="B70" s="35" t="s">
        <v>188</v>
      </c>
      <c r="C70" s="35"/>
      <c r="D70" s="36">
        <f t="shared" ca="1" si="4"/>
        <v>0</v>
      </c>
      <c r="E70" s="305"/>
      <c r="F70" s="305"/>
      <c r="G70" s="305"/>
      <c r="H70" s="305"/>
      <c r="K70" s="48"/>
      <c r="N70" s="48"/>
    </row>
    <row r="71" spans="1:16" ht="77.25" customHeight="1">
      <c r="B71" s="35" t="s">
        <v>184</v>
      </c>
      <c r="C71" s="35"/>
      <c r="D71" s="36">
        <f t="shared" ca="1" si="4"/>
        <v>2173024139.997098</v>
      </c>
      <c r="E71" s="305"/>
      <c r="F71" s="305"/>
      <c r="G71" s="305"/>
      <c r="H71" s="305"/>
      <c r="K71" s="48"/>
      <c r="L71" s="48"/>
      <c r="N71" s="48"/>
    </row>
    <row r="72" spans="1:16" ht="27.75" customHeight="1">
      <c r="B72" s="35" t="s">
        <v>189</v>
      </c>
      <c r="C72" s="35"/>
      <c r="D72" s="36">
        <f t="shared" ca="1" si="4"/>
        <v>0</v>
      </c>
      <c r="E72" s="305"/>
      <c r="F72" s="305"/>
      <c r="G72" s="305"/>
      <c r="H72" s="305"/>
      <c r="L72" s="48"/>
      <c r="M72" s="48"/>
      <c r="N72" s="48"/>
    </row>
    <row r="73" spans="1:16" ht="29.25" customHeight="1">
      <c r="B73" s="35" t="s">
        <v>190</v>
      </c>
      <c r="C73" s="35"/>
      <c r="D73" s="36">
        <f t="shared" ca="1" si="4"/>
        <v>-74800000</v>
      </c>
      <c r="E73" s="305"/>
      <c r="F73" s="305"/>
      <c r="G73" s="305"/>
      <c r="H73" s="305"/>
      <c r="N73" s="50"/>
    </row>
    <row r="74" spans="1:16">
      <c r="B74" s="35" t="s">
        <v>191</v>
      </c>
      <c r="C74" s="35"/>
      <c r="D74" s="36">
        <f t="shared" ca="1" si="4"/>
        <v>-66000000</v>
      </c>
      <c r="E74" s="305"/>
      <c r="F74" s="305"/>
      <c r="G74" s="305"/>
      <c r="H74" s="305"/>
    </row>
    <row r="75" spans="1:16">
      <c r="B75" s="35" t="s">
        <v>234</v>
      </c>
      <c r="C75" s="35"/>
      <c r="D75" s="36">
        <f t="shared" ca="1" si="4"/>
        <v>-2912338310.5671067</v>
      </c>
      <c r="E75" s="305"/>
      <c r="F75" s="305"/>
      <c r="G75" s="305"/>
      <c r="H75" s="305"/>
    </row>
    <row r="76" spans="1:16">
      <c r="B76" s="37" t="s">
        <v>233</v>
      </c>
      <c r="C76" s="37"/>
      <c r="D76" s="38">
        <f t="shared" ca="1" si="4"/>
        <v>39000000</v>
      </c>
      <c r="E76" s="304"/>
      <c r="F76" s="304"/>
      <c r="G76" s="304"/>
      <c r="H76" s="304"/>
    </row>
    <row r="77" spans="1:16">
      <c r="B77" s="17" t="s">
        <v>104</v>
      </c>
      <c r="C77" s="17"/>
      <c r="D77" s="26">
        <f ca="1">SUM(D67:D76)</f>
        <v>610385829.42999125</v>
      </c>
      <c r="E77" s="25"/>
      <c r="F77" s="25"/>
      <c r="G77" s="25"/>
      <c r="H77" s="25"/>
    </row>
    <row r="80" spans="1:16">
      <c r="B80" s="17" t="s">
        <v>207</v>
      </c>
      <c r="C80" s="17" t="s">
        <v>211</v>
      </c>
      <c r="D80" s="26" t="s">
        <v>213</v>
      </c>
      <c r="E80" s="40" t="s">
        <v>216</v>
      </c>
      <c r="F80" s="306" t="s">
        <v>209</v>
      </c>
      <c r="G80" s="306"/>
      <c r="H80" s="306"/>
      <c r="I80" s="306"/>
    </row>
    <row r="81" spans="2:9">
      <c r="B81" s="35" t="s">
        <v>192</v>
      </c>
      <c r="C81" s="36">
        <f t="shared" ref="C81:C90" ca="1" si="5">SUMIF($H$4:$H$62,$B81,$K$4:$K$62)</f>
        <v>326097956</v>
      </c>
      <c r="D81" s="36">
        <f t="shared" ref="D81:D90" ca="1" si="6">SUMIF($H$4:$H$62,$B81,$L$4:$L$62)</f>
        <v>1.1144428849220276</v>
      </c>
      <c r="E81" s="41">
        <f t="shared" ref="E81:E90" ca="1" si="7">SUMIF($H$4:$H$62,$B81,$M$4:$M$62)</f>
        <v>0</v>
      </c>
      <c r="F81" s="308"/>
      <c r="G81" s="308"/>
      <c r="H81" s="308"/>
      <c r="I81" s="308"/>
    </row>
    <row r="82" spans="2:9">
      <c r="B82" s="35" t="s">
        <v>193</v>
      </c>
      <c r="C82" s="36">
        <f t="shared" ca="1" si="5"/>
        <v>-75122918</v>
      </c>
      <c r="D82" s="36">
        <f t="shared" ca="1" si="6"/>
        <v>7702</v>
      </c>
      <c r="E82" s="41">
        <f t="shared" ca="1" si="7"/>
        <v>-12483407.182139099</v>
      </c>
      <c r="F82" s="308"/>
      <c r="G82" s="308"/>
      <c r="H82" s="308"/>
      <c r="I82" s="308"/>
    </row>
    <row r="83" spans="2:9">
      <c r="B83" s="35" t="s">
        <v>187</v>
      </c>
      <c r="C83" s="36">
        <f t="shared" ca="1" si="5"/>
        <v>956967897</v>
      </c>
      <c r="D83" s="36">
        <f t="shared" ca="1" si="6"/>
        <v>-42884262</v>
      </c>
      <c r="E83" s="41">
        <f t="shared" ca="1" si="7"/>
        <v>0</v>
      </c>
      <c r="F83" s="308"/>
      <c r="G83" s="308"/>
      <c r="H83" s="308"/>
      <c r="I83" s="308"/>
    </row>
    <row r="84" spans="2:9">
      <c r="B84" s="35" t="s">
        <v>188</v>
      </c>
      <c r="C84" s="36">
        <f t="shared" ca="1" si="5"/>
        <v>0</v>
      </c>
      <c r="D84" s="36">
        <f t="shared" ca="1" si="6"/>
        <v>0</v>
      </c>
      <c r="E84" s="41">
        <f t="shared" ca="1" si="7"/>
        <v>-4707086.0034359917</v>
      </c>
      <c r="F84" s="308"/>
      <c r="G84" s="308"/>
      <c r="H84" s="308"/>
      <c r="I84" s="308"/>
    </row>
    <row r="85" spans="2:9">
      <c r="B85" s="35" t="s">
        <v>184</v>
      </c>
      <c r="C85" s="36">
        <f t="shared" ca="1" si="5"/>
        <v>1998539046</v>
      </c>
      <c r="D85" s="36">
        <f t="shared" ca="1" si="6"/>
        <v>43546857.344915628</v>
      </c>
      <c r="E85" s="41">
        <f t="shared" ca="1" si="7"/>
        <v>0</v>
      </c>
      <c r="F85" s="308"/>
      <c r="G85" s="308"/>
      <c r="H85" s="308"/>
      <c r="I85" s="308"/>
    </row>
    <row r="86" spans="2:9">
      <c r="B86" s="35" t="s">
        <v>189</v>
      </c>
      <c r="C86" s="36">
        <f t="shared" ca="1" si="5"/>
        <v>0</v>
      </c>
      <c r="D86" s="36">
        <f t="shared" ca="1" si="6"/>
        <v>0</v>
      </c>
      <c r="E86" s="41">
        <f t="shared" ca="1" si="7"/>
        <v>0</v>
      </c>
      <c r="F86" s="308"/>
      <c r="G86" s="308"/>
      <c r="H86" s="308"/>
      <c r="I86" s="308"/>
    </row>
    <row r="87" spans="2:9">
      <c r="B87" s="35" t="s">
        <v>190</v>
      </c>
      <c r="C87" s="36">
        <f t="shared" ca="1" si="5"/>
        <v>-77316529</v>
      </c>
      <c r="D87" s="36">
        <f ca="1">SUMIF($H$4:$H$62,$B87,$L$4:$L$62)</f>
        <v>6209085</v>
      </c>
      <c r="E87" s="41">
        <f ca="1">SUMIF($H$4:$H$62,$B87,$M$4:$M$62)</f>
        <v>-20712228.791752003</v>
      </c>
      <c r="F87" s="308"/>
      <c r="G87" s="308"/>
      <c r="H87" s="308"/>
      <c r="I87" s="308"/>
    </row>
    <row r="88" spans="2:9">
      <c r="B88" s="35" t="s">
        <v>191</v>
      </c>
      <c r="C88" s="36">
        <f t="shared" ca="1" si="5"/>
        <v>0</v>
      </c>
      <c r="D88" s="36">
        <f t="shared" ca="1" si="6"/>
        <v>0</v>
      </c>
      <c r="E88" s="41">
        <f t="shared" ca="1" si="7"/>
        <v>-227653.13144800067</v>
      </c>
      <c r="F88" s="308"/>
      <c r="G88" s="308"/>
      <c r="H88" s="308"/>
      <c r="I88" s="308"/>
    </row>
    <row r="89" spans="2:9">
      <c r="B89" s="35" t="s">
        <v>234</v>
      </c>
      <c r="C89" s="36">
        <f t="shared" ca="1" si="5"/>
        <v>-2721088828</v>
      </c>
      <c r="D89" s="36">
        <f t="shared" ca="1" si="6"/>
        <v>2721088828</v>
      </c>
      <c r="E89" s="41">
        <f t="shared" ca="1" si="7"/>
        <v>0</v>
      </c>
      <c r="F89" s="308"/>
      <c r="G89" s="308"/>
      <c r="H89" s="308"/>
      <c r="I89" s="308"/>
    </row>
    <row r="90" spans="2:9">
      <c r="B90" s="37" t="s">
        <v>233</v>
      </c>
      <c r="C90" s="38">
        <f t="shared" ca="1" si="5"/>
        <v>0</v>
      </c>
      <c r="D90" s="38">
        <f t="shared" ca="1" si="6"/>
        <v>0</v>
      </c>
      <c r="E90" s="42">
        <f t="shared" ca="1" si="7"/>
        <v>0</v>
      </c>
      <c r="F90" s="53"/>
      <c r="G90" s="53"/>
      <c r="H90" s="53"/>
      <c r="I90" s="53"/>
    </row>
    <row r="91" spans="2:9">
      <c r="B91" s="17" t="s">
        <v>104</v>
      </c>
      <c r="C91" s="26">
        <f ca="1">SUM(C81:C90)</f>
        <v>408076624</v>
      </c>
      <c r="D91" s="26">
        <f ca="1">SUM(D81:D90)</f>
        <v>2727968211.4593587</v>
      </c>
      <c r="E91" s="40">
        <f ca="1">SUM(E81:E90)</f>
        <v>-38130375.108775094</v>
      </c>
      <c r="F91" s="25"/>
      <c r="G91" s="25"/>
      <c r="H91" s="25"/>
      <c r="I91" s="25"/>
    </row>
  </sheetData>
  <autoFilter ref="B3:D64" xr:uid="{00000000-0009-0000-0000-000001000000}"/>
  <mergeCells count="20">
    <mergeCell ref="F85:I85"/>
    <mergeCell ref="F86:I86"/>
    <mergeCell ref="F87:I87"/>
    <mergeCell ref="F88:I88"/>
    <mergeCell ref="F89:I89"/>
    <mergeCell ref="F80:I80"/>
    <mergeCell ref="F81:I81"/>
    <mergeCell ref="F82:I82"/>
    <mergeCell ref="F83:I83"/>
    <mergeCell ref="F84:I84"/>
    <mergeCell ref="E66:H66"/>
    <mergeCell ref="E67:H67"/>
    <mergeCell ref="E68:H68"/>
    <mergeCell ref="E71:H71"/>
    <mergeCell ref="E69:H70"/>
    <mergeCell ref="E76:H76"/>
    <mergeCell ref="E72:H72"/>
    <mergeCell ref="E73:H73"/>
    <mergeCell ref="E74:H74"/>
    <mergeCell ref="E75:H75"/>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workbookViewId="0">
      <selection activeCell="I25" sqref="I25"/>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44317</v>
      </c>
    </row>
    <row r="4" spans="1:12">
      <c r="A4" s="25"/>
      <c r="B4" s="25"/>
      <c r="C4" s="191"/>
      <c r="D4" s="191"/>
      <c r="E4" s="309" t="s">
        <v>0</v>
      </c>
      <c r="F4" s="309"/>
      <c r="G4" s="309"/>
      <c r="H4" s="188"/>
      <c r="I4" s="25"/>
      <c r="J4" s="25"/>
    </row>
    <row r="5" spans="1:12" ht="16">
      <c r="A5" s="25"/>
      <c r="B5" s="188" t="s">
        <v>105</v>
      </c>
      <c r="C5" s="188" t="s">
        <v>2</v>
      </c>
      <c r="D5" s="188" t="s">
        <v>3</v>
      </c>
      <c r="E5" s="188" t="s">
        <v>4</v>
      </c>
      <c r="F5" s="188" t="s">
        <v>5</v>
      </c>
      <c r="G5" s="188" t="s">
        <v>6</v>
      </c>
      <c r="H5" s="188"/>
      <c r="I5" s="188"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6">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298">
        <f>'Detalle Provisión'!D40</f>
        <v>3200000</v>
      </c>
      <c r="J18" s="59"/>
      <c r="L18" s="4" t="s">
        <v>1078</v>
      </c>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1200600000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6"/>
    </row>
    <row r="29" spans="1:15">
      <c r="A29" t="str">
        <f t="shared" si="0"/>
        <v>4-1-00401_90-80</v>
      </c>
      <c r="B29" s="3" t="s">
        <v>10</v>
      </c>
      <c r="C29" s="5"/>
      <c r="D29" s="3" t="s">
        <v>83</v>
      </c>
      <c r="E29" s="3" t="s">
        <v>9</v>
      </c>
      <c r="F29" s="3" t="s">
        <v>10</v>
      </c>
      <c r="G29" t="s">
        <v>82</v>
      </c>
      <c r="I29" s="57">
        <f>'Detalle Provisión'!D35</f>
        <v>326000000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4">
      <c r="A33" t="str">
        <f t="shared" si="0"/>
        <v>4-1-00603_90-86</v>
      </c>
      <c r="B33" s="3" t="s">
        <v>103</v>
      </c>
      <c r="C33" s="5"/>
      <c r="D33" s="3" t="s">
        <v>91</v>
      </c>
      <c r="E33" s="3" t="s">
        <v>26</v>
      </c>
      <c r="F33" s="3" t="s">
        <v>103</v>
      </c>
      <c r="G33" t="s">
        <v>90</v>
      </c>
      <c r="I33" s="57">
        <f>'Detalle Provisión'!D36</f>
        <v>2120000000</v>
      </c>
      <c r="J33" s="59"/>
    </row>
    <row r="34" spans="1:14">
      <c r="A34" t="str">
        <f t="shared" si="0"/>
        <v>4-1-00603_90-87</v>
      </c>
      <c r="B34" s="3" t="s">
        <v>103</v>
      </c>
      <c r="C34" s="5"/>
      <c r="D34" s="3" t="s">
        <v>93</v>
      </c>
      <c r="E34" s="3" t="s">
        <v>26</v>
      </c>
      <c r="F34" s="3" t="s">
        <v>103</v>
      </c>
      <c r="G34" t="s">
        <v>92</v>
      </c>
      <c r="I34" s="10">
        <f>N34*10^6*'Detalle Provisión'!A21</f>
        <v>51905139.997097857</v>
      </c>
      <c r="J34" s="59"/>
      <c r="L34" s="4" t="s">
        <v>381</v>
      </c>
      <c r="M34" s="11">
        <f>(PEC!N14+PEC!O14)</f>
        <v>0.70131163136404129</v>
      </c>
      <c r="N34">
        <f>-PEC_1!I9/10^6</f>
        <v>7.1601197369499894E-2</v>
      </c>
    </row>
    <row r="35" spans="1:14">
      <c r="A35" t="str">
        <f t="shared" si="0"/>
        <v>4-1-00603_90-89</v>
      </c>
      <c r="B35" s="3" t="s">
        <v>103</v>
      </c>
      <c r="C35" s="5"/>
      <c r="D35" s="3" t="s">
        <v>95</v>
      </c>
      <c r="E35" s="3" t="s">
        <v>26</v>
      </c>
      <c r="F35" s="3" t="s">
        <v>103</v>
      </c>
      <c r="G35" t="s">
        <v>94</v>
      </c>
      <c r="I35" s="57"/>
      <c r="J35" s="59"/>
    </row>
    <row r="36" spans="1:14">
      <c r="A36" t="str">
        <f t="shared" si="0"/>
        <v>4-1-00603_90-90</v>
      </c>
      <c r="B36" s="3" t="s">
        <v>103</v>
      </c>
      <c r="C36" s="5"/>
      <c r="D36" s="3" t="s">
        <v>97</v>
      </c>
      <c r="E36" s="3" t="s">
        <v>26</v>
      </c>
      <c r="F36" s="3" t="s">
        <v>103</v>
      </c>
      <c r="G36" t="s">
        <v>96</v>
      </c>
      <c r="I36" s="57"/>
      <c r="J36" s="59"/>
    </row>
    <row r="37" spans="1:14">
      <c r="A37" t="str">
        <f t="shared" si="0"/>
        <v>4-1-00603_90-94</v>
      </c>
      <c r="B37" s="3" t="s">
        <v>103</v>
      </c>
      <c r="C37" s="5"/>
      <c r="D37" s="3" t="s">
        <v>99</v>
      </c>
      <c r="E37" s="3" t="s">
        <v>26</v>
      </c>
      <c r="F37" s="3" t="s">
        <v>103</v>
      </c>
      <c r="G37" t="s">
        <v>98</v>
      </c>
      <c r="I37" s="57">
        <f>'Detalle Provisión'!D39</f>
        <v>1119000</v>
      </c>
      <c r="J37" s="59"/>
    </row>
    <row r="38" spans="1:14">
      <c r="A38" t="str">
        <f t="shared" si="0"/>
        <v>4-1-00603_90-95</v>
      </c>
      <c r="B38" s="3" t="s">
        <v>103</v>
      </c>
      <c r="C38" s="5"/>
      <c r="D38" s="3" t="s">
        <v>101</v>
      </c>
      <c r="E38" s="3" t="s">
        <v>26</v>
      </c>
      <c r="F38" s="3" t="s">
        <v>103</v>
      </c>
      <c r="G38" t="s">
        <v>100</v>
      </c>
      <c r="I38" s="57"/>
      <c r="J38" s="59"/>
    </row>
    <row r="39" spans="1:14">
      <c r="A39" s="183" t="str">
        <f>E39&amp;"_"&amp;G39</f>
        <v>4-1-00604_90-97</v>
      </c>
      <c r="B39" s="184" t="s">
        <v>103</v>
      </c>
      <c r="C39" s="184"/>
      <c r="D39" s="184" t="s">
        <v>235</v>
      </c>
      <c r="E39" s="184" t="s">
        <v>231</v>
      </c>
      <c r="F39" s="184" t="s">
        <v>103</v>
      </c>
      <c r="G39" s="183" t="s">
        <v>67</v>
      </c>
      <c r="H39" s="65"/>
      <c r="I39" s="247">
        <v>39000000</v>
      </c>
      <c r="J39" s="183"/>
      <c r="L39" s="239" t="s">
        <v>342</v>
      </c>
    </row>
    <row r="40" spans="1:14" s="71" customFormat="1">
      <c r="A40" s="185" t="str">
        <f>E40&amp;"_"&amp;G40</f>
        <v>4-1-00603_90-60</v>
      </c>
      <c r="B40" s="186" t="s">
        <v>10</v>
      </c>
      <c r="C40" s="186"/>
      <c r="D40" s="186" t="s">
        <v>238</v>
      </c>
      <c r="E40" s="186" t="s">
        <v>26</v>
      </c>
      <c r="F40" s="186" t="s">
        <v>10</v>
      </c>
      <c r="G40" s="185" t="s">
        <v>236</v>
      </c>
      <c r="H40" s="25"/>
      <c r="I40" s="187">
        <f>'Detalle Provisión'!D37</f>
        <v>0</v>
      </c>
      <c r="J40" s="185"/>
      <c r="L40" s="4"/>
    </row>
    <row r="41" spans="1:14">
      <c r="A41" s="189"/>
      <c r="B41" s="189"/>
      <c r="C41" s="189"/>
      <c r="D41" s="189"/>
      <c r="E41" s="189"/>
      <c r="F41" s="189"/>
      <c r="G41" s="189"/>
      <c r="H41" s="189"/>
      <c r="I41" s="190">
        <f>SUM(I6:I40)</f>
        <v>3741824139.997098</v>
      </c>
      <c r="J41" s="189"/>
    </row>
    <row r="42" spans="1:14">
      <c r="I42" s="57"/>
    </row>
    <row r="43" spans="1:14" ht="16">
      <c r="A43" s="25"/>
      <c r="B43" s="25"/>
      <c r="C43" s="25"/>
      <c r="D43" s="25"/>
      <c r="E43" s="188" t="s">
        <v>1</v>
      </c>
      <c r="F43" s="188"/>
      <c r="G43" s="188"/>
      <c r="H43" s="188"/>
      <c r="I43" s="187"/>
      <c r="J43" s="25"/>
    </row>
    <row r="44" spans="1:14" ht="16">
      <c r="A44" s="189"/>
      <c r="B44" s="189"/>
      <c r="C44" s="192" t="s">
        <v>2</v>
      </c>
      <c r="D44" s="192" t="s">
        <v>3</v>
      </c>
      <c r="E44" s="192" t="s">
        <v>4</v>
      </c>
      <c r="F44" s="192" t="s">
        <v>5</v>
      </c>
      <c r="G44" s="192" t="s">
        <v>6</v>
      </c>
      <c r="H44" s="192"/>
      <c r="I44" s="193"/>
      <c r="J44" s="189"/>
    </row>
    <row r="45" spans="1:14">
      <c r="A45" t="str">
        <f t="shared" ref="A45:A80" si="1">E45&amp;"_"&amp;G45</f>
        <v>5-2-30006_90-82</v>
      </c>
      <c r="B45" s="3" t="s">
        <v>10</v>
      </c>
      <c r="C45" s="3" t="s">
        <v>7</v>
      </c>
      <c r="D45" s="3" t="s">
        <v>8</v>
      </c>
      <c r="E45" s="3" t="s">
        <v>12</v>
      </c>
      <c r="F45" s="3" t="s">
        <v>10</v>
      </c>
      <c r="G45" s="3" t="s">
        <v>11</v>
      </c>
      <c r="H45" s="3"/>
      <c r="I45" s="57">
        <f>'Detalle Provisión'!D33</f>
        <v>-75100000</v>
      </c>
      <c r="J45" s="3"/>
    </row>
    <row r="46" spans="1:14">
      <c r="A46" t="str">
        <f t="shared" si="1"/>
        <v>5-2-30006_90-83</v>
      </c>
      <c r="B46" s="3" t="s">
        <v>10</v>
      </c>
      <c r="C46" s="3" t="s">
        <v>13</v>
      </c>
      <c r="D46" s="3" t="s">
        <v>14</v>
      </c>
      <c r="E46" s="3" t="s">
        <v>12</v>
      </c>
      <c r="F46" s="3" t="s">
        <v>10</v>
      </c>
      <c r="G46" s="3" t="s">
        <v>15</v>
      </c>
      <c r="H46" s="3"/>
      <c r="I46" s="57"/>
    </row>
    <row r="47" spans="1:14">
      <c r="A47" t="str">
        <f t="shared" si="1"/>
        <v>5-2-30005_90-98</v>
      </c>
      <c r="B47" s="3" t="s">
        <v>106</v>
      </c>
      <c r="C47" s="3" t="s">
        <v>16</v>
      </c>
      <c r="D47" s="3" t="s">
        <v>17</v>
      </c>
      <c r="E47" s="3" t="s">
        <v>21</v>
      </c>
      <c r="F47" s="3" t="s">
        <v>19</v>
      </c>
      <c r="G47" s="3" t="s">
        <v>20</v>
      </c>
      <c r="H47" s="3"/>
      <c r="I47" s="57"/>
    </row>
    <row r="48" spans="1:14">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-77000000</v>
      </c>
      <c r="J51" s="3"/>
    </row>
    <row r="52" spans="1:12" s="71" customFormat="1">
      <c r="A52" s="71" t="str">
        <f t="shared" si="1"/>
        <v>5-2-30005_90-70</v>
      </c>
      <c r="B52" s="3" t="s">
        <v>106</v>
      </c>
      <c r="C52" s="3"/>
      <c r="D52" s="3" t="s">
        <v>221</v>
      </c>
      <c r="E52" s="52" t="s">
        <v>21</v>
      </c>
      <c r="F52" s="52" t="s">
        <v>36</v>
      </c>
      <c r="G52" s="52" t="s">
        <v>37</v>
      </c>
      <c r="H52" s="3"/>
      <c r="I52" s="57">
        <f>MIN(0,'Detalle Provisión'!D45)</f>
        <v>-1000000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5" customFormat="1">
      <c r="A59" s="254" t="str">
        <f t="shared" si="1"/>
        <v>5-2-30006_90-61</v>
      </c>
      <c r="B59" s="255" t="s">
        <v>103</v>
      </c>
      <c r="C59" s="255" t="s">
        <v>53</v>
      </c>
      <c r="D59" s="255" t="s">
        <v>358</v>
      </c>
      <c r="E59" s="255" t="s">
        <v>12</v>
      </c>
      <c r="F59" s="255" t="s">
        <v>103</v>
      </c>
      <c r="G59" s="255" t="s">
        <v>359</v>
      </c>
      <c r="H59" s="3"/>
      <c r="I59" s="246">
        <f>'Detalle Provisión'!D30</f>
        <v>-66000000</v>
      </c>
      <c r="J59" s="3"/>
      <c r="L59" s="246"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-2912338310.5671067</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4" t="s">
        <v>103</v>
      </c>
      <c r="C80" s="194"/>
      <c r="D80" s="194" t="s">
        <v>110</v>
      </c>
      <c r="E80" s="194" t="s">
        <v>12</v>
      </c>
      <c r="F80" s="194" t="s">
        <v>103</v>
      </c>
      <c r="G80" s="194"/>
      <c r="H80" s="194"/>
      <c r="I80" s="187"/>
      <c r="J80" s="25"/>
    </row>
    <row r="81" spans="1:12">
      <c r="A81" s="189"/>
      <c r="B81" s="189"/>
      <c r="C81" s="189"/>
      <c r="D81" s="189"/>
      <c r="E81" s="189"/>
      <c r="F81" s="189"/>
      <c r="G81" s="189"/>
      <c r="H81" s="189"/>
      <c r="I81" s="34">
        <f>SUM(I45:I80)</f>
        <v>-3131438310.5671067</v>
      </c>
      <c r="J81" s="189"/>
    </row>
    <row r="82" spans="1:12" s="71" customFormat="1">
      <c r="A82" s="65"/>
      <c r="B82" s="65"/>
      <c r="C82" s="65"/>
      <c r="D82" s="65"/>
      <c r="E82" s="65"/>
      <c r="F82" s="65"/>
      <c r="G82" s="65"/>
      <c r="H82" s="65"/>
      <c r="I82" s="195"/>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610385829.42999125</v>
      </c>
      <c r="J85" s="189"/>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zoomScale="118" zoomScaleNormal="80" workbookViewId="0">
      <selection activeCell="A23" sqref="A23"/>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10" t="s">
        <v>249</v>
      </c>
      <c r="B1" s="311"/>
      <c r="C1" s="311"/>
      <c r="D1" s="311"/>
      <c r="E1" s="311"/>
      <c r="F1" s="311"/>
      <c r="G1" s="311"/>
      <c r="H1" s="312"/>
      <c r="I1" s="88"/>
    </row>
    <row r="2" spans="1:13" ht="16" thickBot="1">
      <c r="A2" s="89" t="s">
        <v>250</v>
      </c>
      <c r="B2" s="90" t="s">
        <v>251</v>
      </c>
      <c r="C2" s="90" t="s">
        <v>252</v>
      </c>
      <c r="D2" s="90" t="s">
        <v>253</v>
      </c>
      <c r="E2" s="90" t="s">
        <v>254</v>
      </c>
      <c r="F2" s="90" t="s">
        <v>255</v>
      </c>
      <c r="G2" s="90" t="s">
        <v>256</v>
      </c>
      <c r="H2" s="91" t="s">
        <v>257</v>
      </c>
      <c r="I2" s="207" t="s">
        <v>331</v>
      </c>
      <c r="J2" s="273" t="s">
        <v>383</v>
      </c>
      <c r="K2" s="273" t="s">
        <v>384</v>
      </c>
    </row>
    <row r="3" spans="1:13">
      <c r="A3" s="92" t="s">
        <v>258</v>
      </c>
      <c r="B3" s="93" t="s">
        <v>259</v>
      </c>
      <c r="C3" s="94">
        <v>5603690.0973280035</v>
      </c>
      <c r="D3" s="94">
        <v>-17640.055496999998</v>
      </c>
      <c r="E3" s="93" t="s">
        <v>260</v>
      </c>
      <c r="F3" s="93" t="s">
        <v>261</v>
      </c>
      <c r="G3" s="95">
        <v>304132722.64312154</v>
      </c>
      <c r="H3" s="96">
        <v>1378794.6849879657</v>
      </c>
      <c r="I3" s="70">
        <f>G3/C3</f>
        <v>54.273651354870701</v>
      </c>
      <c r="J3" s="274">
        <f>C3/(33*24*DAY(EOMONTH($B$10,0))*1000)</f>
        <v>0.22823762208080822</v>
      </c>
      <c r="K3" s="274">
        <v>0.25508806015739532</v>
      </c>
      <c r="L3" s="97"/>
    </row>
    <row r="4" spans="1:13">
      <c r="A4" s="98" t="s">
        <v>262</v>
      </c>
      <c r="B4" s="99" t="s">
        <v>263</v>
      </c>
      <c r="C4" s="100">
        <v>24833112.155200999</v>
      </c>
      <c r="D4" s="100">
        <v>0</v>
      </c>
      <c r="E4" s="99" t="s">
        <v>264</v>
      </c>
      <c r="F4" s="99" t="s">
        <v>265</v>
      </c>
      <c r="G4" s="101">
        <v>1742510843.6999722</v>
      </c>
      <c r="H4" s="102">
        <v>0</v>
      </c>
      <c r="I4" s="70">
        <f>G4/C4</f>
        <v>70.168846852931566</v>
      </c>
      <c r="J4" s="274">
        <f>C4/(129*24*DAY(EOMONTH(B10,0))*1000)</f>
        <v>0.25874293735101483</v>
      </c>
      <c r="K4" s="275">
        <v>0.26100106066556283</v>
      </c>
      <c r="L4" s="97"/>
    </row>
    <row r="5" spans="1:13" ht="16" thickBot="1">
      <c r="A5" s="103" t="s">
        <v>266</v>
      </c>
      <c r="B5" s="104" t="s">
        <v>267</v>
      </c>
      <c r="C5" s="105">
        <v>29435657.394804992</v>
      </c>
      <c r="D5" s="105">
        <v>-60694.966138000047</v>
      </c>
      <c r="E5" s="104" t="s">
        <v>268</v>
      </c>
      <c r="F5" s="104" t="s">
        <v>269</v>
      </c>
      <c r="G5" s="106">
        <v>1557515115.2815251</v>
      </c>
      <c r="H5" s="107">
        <v>3509652.0910586901</v>
      </c>
      <c r="I5" s="70">
        <f>G5/C5</f>
        <v>52.912530350227755</v>
      </c>
      <c r="J5" s="274">
        <f>C5/(168*24*DAY(EOMONTH(B10,0))*1000)</f>
        <v>0.23550033117963542</v>
      </c>
      <c r="K5" s="274">
        <v>0.23881620683223306</v>
      </c>
    </row>
    <row r="6" spans="1:13" ht="16" thickBot="1">
      <c r="C6" s="49">
        <f>C3+C4+C5</f>
        <v>59872459.647333995</v>
      </c>
      <c r="D6" s="49">
        <f>D3+D4+D5</f>
        <v>-78335.021635000041</v>
      </c>
      <c r="G6" s="49"/>
      <c r="H6" s="49">
        <f>G3+G4+G5</f>
        <v>3604158681.6246185</v>
      </c>
      <c r="I6" s="130">
        <f>H6/A21/C6*1000</f>
        <v>83.039881706566447</v>
      </c>
      <c r="K6" s="50"/>
    </row>
    <row r="7" spans="1:13" ht="20" thickBot="1">
      <c r="A7" s="313" t="s">
        <v>270</v>
      </c>
      <c r="B7" s="314"/>
      <c r="C7" s="314"/>
      <c r="D7" s="314"/>
      <c r="E7" s="314"/>
      <c r="F7" s="314"/>
      <c r="G7" s="314"/>
      <c r="H7" s="315"/>
      <c r="J7" s="108"/>
      <c r="K7" s="50"/>
    </row>
    <row r="8" spans="1:13" ht="16" thickBot="1">
      <c r="A8" s="109" t="s">
        <v>271</v>
      </c>
      <c r="B8" s="110" t="s">
        <v>272</v>
      </c>
      <c r="C8" s="111" t="s">
        <v>273</v>
      </c>
      <c r="D8" s="112" t="s">
        <v>274</v>
      </c>
      <c r="E8" s="112" t="s">
        <v>275</v>
      </c>
      <c r="F8" s="112" t="s">
        <v>276</v>
      </c>
      <c r="G8" s="112" t="s">
        <v>277</v>
      </c>
      <c r="H8" s="113" t="s">
        <v>278</v>
      </c>
      <c r="I8" s="114" t="s">
        <v>363</v>
      </c>
      <c r="J8" s="114" t="s">
        <v>385</v>
      </c>
    </row>
    <row r="9" spans="1:13" ht="16" thickBot="1">
      <c r="A9" s="270">
        <v>39.32</v>
      </c>
      <c r="B9" s="268">
        <v>39.32</v>
      </c>
      <c r="C9" s="115"/>
      <c r="D9" s="116"/>
      <c r="E9" s="117"/>
      <c r="F9" s="279"/>
      <c r="G9" s="118"/>
      <c r="H9" s="119"/>
      <c r="I9" s="46"/>
      <c r="J9" s="274"/>
    </row>
    <row r="10" spans="1:13" ht="20" thickBot="1">
      <c r="A10" s="120" t="s">
        <v>279</v>
      </c>
      <c r="B10" s="121">
        <v>44317</v>
      </c>
      <c r="C10" s="98"/>
      <c r="D10" s="122"/>
      <c r="E10" s="117"/>
      <c r="F10" s="280"/>
      <c r="G10" s="101"/>
      <c r="H10" s="123"/>
      <c r="I10" s="46"/>
      <c r="J10" s="274"/>
      <c r="K10" s="49"/>
      <c r="M10" s="49"/>
    </row>
    <row r="11" spans="1:13">
      <c r="A11" s="47" t="s">
        <v>366</v>
      </c>
      <c r="B11" s="271">
        <v>39.090550947428376</v>
      </c>
      <c r="C11" s="98"/>
      <c r="D11" s="122"/>
      <c r="E11" s="117"/>
      <c r="F11" s="280"/>
      <c r="G11" s="101"/>
      <c r="H11" s="123"/>
      <c r="I11" s="46"/>
      <c r="J11" s="274"/>
    </row>
    <row r="12" spans="1:13" s="245" customFormat="1">
      <c r="A12" s="47"/>
      <c r="B12" s="47"/>
      <c r="C12" s="98"/>
      <c r="D12" s="122"/>
      <c r="E12" s="117"/>
      <c r="F12" s="280"/>
      <c r="G12" s="101"/>
      <c r="H12" s="123"/>
      <c r="I12" s="46"/>
      <c r="J12" s="274"/>
    </row>
    <row r="13" spans="1:13" s="245" customFormat="1" ht="16" thickBot="1">
      <c r="A13" s="47"/>
      <c r="B13" s="47"/>
      <c r="C13" s="103"/>
      <c r="D13" s="124"/>
      <c r="E13" s="281"/>
      <c r="F13" s="282"/>
      <c r="G13" s="101"/>
      <c r="H13" s="123"/>
      <c r="I13" s="46"/>
      <c r="J13" s="274"/>
    </row>
    <row r="14" spans="1:13" ht="16" thickBot="1">
      <c r="D14" s="198" t="s">
        <v>324</v>
      </c>
      <c r="H14" s="47" t="s">
        <v>324</v>
      </c>
    </row>
    <row r="15" spans="1:13" ht="20" thickBot="1">
      <c r="A15" s="316" t="s">
        <v>122</v>
      </c>
      <c r="B15" s="317"/>
      <c r="C15" s="317"/>
      <c r="D15" s="317"/>
      <c r="E15" s="318"/>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5"/>
      <c r="J18" s="50"/>
      <c r="K18" s="50"/>
      <c r="L18" s="50"/>
    </row>
    <row r="19" spans="1:13">
      <c r="A19" s="136" t="s">
        <v>337</v>
      </c>
      <c r="B19" s="137" t="s">
        <v>286</v>
      </c>
      <c r="C19" s="137" t="s">
        <v>287</v>
      </c>
      <c r="D19" s="137" t="s">
        <v>288</v>
      </c>
      <c r="E19" s="138" t="s">
        <v>289</v>
      </c>
      <c r="I19" s="48"/>
    </row>
    <row r="20" spans="1:13" ht="16" thickBot="1">
      <c r="A20" s="139">
        <v>779.31</v>
      </c>
      <c r="B20" s="140">
        <v>1</v>
      </c>
      <c r="C20" s="140">
        <v>1.01</v>
      </c>
      <c r="D20" s="141">
        <v>1</v>
      </c>
      <c r="E20" s="142"/>
      <c r="G20" s="50"/>
      <c r="H20" s="50"/>
      <c r="J20" s="11">
        <v>50.09</v>
      </c>
      <c r="K20" s="11">
        <v>56.902000000000001</v>
      </c>
      <c r="L20" s="71">
        <f t="shared" ref="L20:L21" si="0">K20/J20</f>
        <v>1.1359952086244758</v>
      </c>
    </row>
    <row r="21" spans="1:13">
      <c r="A21" s="143">
        <v>724.92</v>
      </c>
      <c r="B21" s="63" t="s">
        <v>290</v>
      </c>
      <c r="J21" s="11">
        <v>50.235999999999997</v>
      </c>
      <c r="K21" s="11">
        <v>57.069000000000003</v>
      </c>
      <c r="L21" s="245">
        <f t="shared" si="0"/>
        <v>1.1360179950633014</v>
      </c>
    </row>
    <row r="22" spans="1:13">
      <c r="A22" s="71" t="s">
        <v>291</v>
      </c>
      <c r="B22" s="71" t="s">
        <v>246</v>
      </c>
      <c r="C22" s="145" t="s">
        <v>107</v>
      </c>
      <c r="D22" s="146" t="s">
        <v>292</v>
      </c>
      <c r="E22" s="146" t="s">
        <v>293</v>
      </c>
      <c r="F22" s="146" t="s">
        <v>334</v>
      </c>
      <c r="G22" s="183" t="s">
        <v>334</v>
      </c>
      <c r="H22" s="48"/>
      <c r="I22" s="48"/>
      <c r="M22" s="144"/>
    </row>
    <row r="23" spans="1:13">
      <c r="C23" s="147" t="s">
        <v>294</v>
      </c>
      <c r="D23" s="74">
        <f>ROUND((G3+H3)/1000000,0)*1000000</f>
        <v>306000000</v>
      </c>
      <c r="E23" s="74">
        <f t="shared" ref="E23:E46" si="1">+D23/$A$21</f>
        <v>422115.54378414172</v>
      </c>
      <c r="F23" s="74"/>
      <c r="H23" s="48"/>
      <c r="I23" s="148"/>
      <c r="L23" s="71">
        <v>1.1200000000000001</v>
      </c>
      <c r="M23" s="144"/>
    </row>
    <row r="24" spans="1:13">
      <c r="C24" s="147" t="s">
        <v>295</v>
      </c>
      <c r="D24" s="74">
        <f>ROUND((G4+H4)/1000000,0)*1000000</f>
        <v>1743000000</v>
      </c>
      <c r="E24" s="74">
        <f t="shared" si="1"/>
        <v>2404403.2444959446</v>
      </c>
      <c r="F24" s="74"/>
      <c r="H24" s="49"/>
      <c r="I24" s="148"/>
      <c r="M24" s="144"/>
    </row>
    <row r="25" spans="1:13">
      <c r="C25" s="147" t="s">
        <v>296</v>
      </c>
      <c r="D25" s="74">
        <f>ROUND((G5+H5)/1000000,0)*1000000</f>
        <v>1561000000</v>
      </c>
      <c r="E25" s="74">
        <f t="shared" si="1"/>
        <v>2153341.0583236772</v>
      </c>
      <c r="F25" s="74"/>
      <c r="H25" s="50"/>
      <c r="I25" s="148"/>
      <c r="M25" s="144"/>
    </row>
    <row r="26" spans="1:13">
      <c r="C26" s="147" t="s">
        <v>297</v>
      </c>
      <c r="D26" s="74">
        <f>ROUNDDOWN((C17*1000000*E17*$E$20)/1000000,0)*1000000</f>
        <v>0</v>
      </c>
      <c r="E26" s="74">
        <f t="shared" si="1"/>
        <v>0</v>
      </c>
      <c r="F26" s="74"/>
      <c r="H26" s="148"/>
      <c r="M26" s="144"/>
    </row>
    <row r="27" spans="1:13">
      <c r="C27" s="149" t="s">
        <v>298</v>
      </c>
      <c r="D27" s="276">
        <v>-2473000000</v>
      </c>
      <c r="E27" s="150">
        <f t="shared" si="1"/>
        <v>-3411410.9143077857</v>
      </c>
      <c r="F27" s="216">
        <f>-D27/(B9)/1000000</f>
        <v>62.894201424211602</v>
      </c>
      <c r="G27" s="130">
        <f>-E27/($B$9)/1000</f>
        <v>86.760196192975215</v>
      </c>
      <c r="I27" s="130"/>
      <c r="M27" s="144"/>
    </row>
    <row r="28" spans="1:13">
      <c r="C28" s="147" t="s">
        <v>299</v>
      </c>
      <c r="D28" s="257">
        <v>-20000000</v>
      </c>
      <c r="E28" s="150">
        <f t="shared" si="1"/>
        <v>-27589.251227721681</v>
      </c>
      <c r="F28" s="150"/>
      <c r="I28" s="71">
        <v>49.63</v>
      </c>
      <c r="M28" s="144"/>
    </row>
    <row r="29" spans="1:13">
      <c r="C29" s="147" t="s">
        <v>300</v>
      </c>
      <c r="D29" s="257">
        <v>6600000</v>
      </c>
      <c r="E29" s="150">
        <f t="shared" si="1"/>
        <v>9104.452905148155</v>
      </c>
      <c r="F29" s="150"/>
      <c r="K29" s="48"/>
      <c r="M29" s="144"/>
    </row>
    <row r="30" spans="1:13">
      <c r="A30" s="3" t="s">
        <v>12</v>
      </c>
      <c r="B30" s="3" t="s">
        <v>55</v>
      </c>
      <c r="C30" s="145" t="s">
        <v>301</v>
      </c>
      <c r="D30" s="286">
        <v>-66000000</v>
      </c>
      <c r="E30" s="150">
        <f t="shared" si="1"/>
        <v>-91044.529051481542</v>
      </c>
      <c r="F30" s="150"/>
      <c r="M30" s="144"/>
    </row>
    <row r="31" spans="1:13">
      <c r="A31" s="3" t="s">
        <v>21</v>
      </c>
      <c r="B31" s="3" t="s">
        <v>37</v>
      </c>
      <c r="C31" s="145" t="s">
        <v>302</v>
      </c>
      <c r="D31" s="286">
        <v>-77000000</v>
      </c>
      <c r="E31" s="150">
        <f t="shared" si="1"/>
        <v>-106218.61722672847</v>
      </c>
      <c r="F31" s="150"/>
      <c r="H31" s="47"/>
      <c r="I31" s="47"/>
      <c r="M31" s="144"/>
    </row>
    <row r="32" spans="1:13">
      <c r="C32" s="147" t="s">
        <v>303</v>
      </c>
      <c r="D32" s="257">
        <v>77000000</v>
      </c>
      <c r="E32" s="150">
        <f t="shared" si="1"/>
        <v>106218.61722672847</v>
      </c>
      <c r="F32" s="150"/>
      <c r="I32" s="47"/>
      <c r="M32" s="144"/>
    </row>
    <row r="33" spans="1:13">
      <c r="A33" s="3" t="s">
        <v>12</v>
      </c>
      <c r="B33" s="3" t="s">
        <v>11</v>
      </c>
      <c r="C33" s="151" t="s">
        <v>304</v>
      </c>
      <c r="D33" s="74">
        <f>ROUND((D65)/100000,0)*100000</f>
        <v>-75100000</v>
      </c>
      <c r="E33" s="150">
        <f t="shared" si="1"/>
        <v>-103597.63836009492</v>
      </c>
      <c r="F33" s="150">
        <f>C65*1000</f>
        <v>-12776.352160252991</v>
      </c>
      <c r="G33" s="219">
        <f>E33/F33</f>
        <v>8.1085459339783519</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86">
        <v>326000000</v>
      </c>
      <c r="E35" s="150">
        <f t="shared" si="1"/>
        <v>449704.7950118634</v>
      </c>
      <c r="F35" s="248">
        <v>59.292999999999999</v>
      </c>
      <c r="G35" s="219">
        <f>E35/F35</f>
        <v>7584.4500195952878</v>
      </c>
      <c r="H35" s="152" t="s">
        <v>309</v>
      </c>
      <c r="I35" s="47" t="s">
        <v>326</v>
      </c>
      <c r="J35" s="47" t="s">
        <v>327</v>
      </c>
      <c r="K35" s="47"/>
      <c r="M35" s="144"/>
    </row>
    <row r="36" spans="1:13">
      <c r="A36" s="3" t="s">
        <v>26</v>
      </c>
      <c r="B36" s="71" t="s">
        <v>90</v>
      </c>
      <c r="C36" s="145" t="s">
        <v>310</v>
      </c>
      <c r="D36" s="259">
        <f>ROUNDDOWN(B11*H36*1000000/1000000000,2)*1000000000</f>
        <v>2120000000</v>
      </c>
      <c r="E36" s="150">
        <f t="shared" si="1"/>
        <v>2924460.6301384983</v>
      </c>
      <c r="F36" s="150"/>
      <c r="H36" s="240">
        <f>I36-J36</f>
        <v>54.359154166938502</v>
      </c>
      <c r="I36" s="242">
        <v>54.359154166938502</v>
      </c>
      <c r="J36" s="243">
        <v>0</v>
      </c>
      <c r="K36" s="154"/>
      <c r="M36" s="144"/>
    </row>
    <row r="37" spans="1:13">
      <c r="A37" s="3"/>
      <c r="B37" s="71" t="s">
        <v>236</v>
      </c>
      <c r="C37" s="145" t="s">
        <v>332</v>
      </c>
      <c r="D37" s="259">
        <f>ROUNDDOWN(B9*J36*1000000/1000000000,2)*1000000000</f>
        <v>0</v>
      </c>
      <c r="E37" s="150">
        <f t="shared" si="1"/>
        <v>0</v>
      </c>
      <c r="F37" s="150"/>
      <c r="H37" s="241"/>
      <c r="I37" s="71" t="s">
        <v>338</v>
      </c>
      <c r="J37" s="206">
        <f>H36/A21*1000</f>
        <v>74.986418041906006</v>
      </c>
      <c r="K37" s="154"/>
      <c r="M37" s="144"/>
    </row>
    <row r="38" spans="1:13">
      <c r="A38" s="3" t="s">
        <v>12</v>
      </c>
      <c r="B38" s="71" t="s">
        <v>94</v>
      </c>
      <c r="C38" s="145" t="s">
        <v>311</v>
      </c>
      <c r="D38" s="74">
        <f>-C17*1000*$K$36</f>
        <v>0</v>
      </c>
      <c r="E38" s="150">
        <f t="shared" si="1"/>
        <v>0</v>
      </c>
      <c r="F38" s="150"/>
      <c r="H38" s="47" t="s">
        <v>325</v>
      </c>
      <c r="I38" s="71" t="s">
        <v>339</v>
      </c>
      <c r="J38" s="70">
        <f>H36/A20*1000</f>
        <v>69.752927804004187</v>
      </c>
      <c r="M38" s="144"/>
    </row>
    <row r="39" spans="1:13" ht="16" thickBot="1">
      <c r="A39" s="3" t="s">
        <v>26</v>
      </c>
      <c r="B39" s="71" t="s">
        <v>98</v>
      </c>
      <c r="C39" s="145" t="s">
        <v>312</v>
      </c>
      <c r="D39" s="286">
        <v>1119000</v>
      </c>
      <c r="E39" s="150">
        <f t="shared" si="1"/>
        <v>1543.618606191028</v>
      </c>
      <c r="F39" s="150"/>
    </row>
    <row r="40" spans="1:13" ht="16" thickBot="1">
      <c r="A40" s="3" t="s">
        <v>21</v>
      </c>
      <c r="B40" s="3" t="s">
        <v>44</v>
      </c>
      <c r="C40" s="145" t="s">
        <v>313</v>
      </c>
      <c r="D40" s="258">
        <v>3200000</v>
      </c>
      <c r="E40" s="150">
        <f t="shared" si="1"/>
        <v>4414.2801964354694</v>
      </c>
      <c r="F40" s="150"/>
      <c r="H40" s="319" t="s">
        <v>314</v>
      </c>
      <c r="I40" s="320"/>
      <c r="M40" s="9"/>
    </row>
    <row r="41" spans="1:13">
      <c r="A41" s="3" t="s">
        <v>12</v>
      </c>
      <c r="B41" s="71" t="s">
        <v>94</v>
      </c>
      <c r="C41" s="145" t="s">
        <v>315</v>
      </c>
      <c r="D41" s="260">
        <f>-$I$41*(C3)*$A$21/1000</f>
        <v>-296542572.85091615</v>
      </c>
      <c r="E41" s="150">
        <f t="shared" si="1"/>
        <v>-409069.3771049442</v>
      </c>
      <c r="F41" s="150"/>
      <c r="H41" s="155" t="s">
        <v>315</v>
      </c>
      <c r="I41" s="156">
        <v>73</v>
      </c>
      <c r="J41" s="50">
        <f>+I41/(1000/$A$21)</f>
        <v>52.919159999999998</v>
      </c>
    </row>
    <row r="42" spans="1:13">
      <c r="A42" s="3" t="s">
        <v>12</v>
      </c>
      <c r="B42" s="71" t="s">
        <v>94</v>
      </c>
      <c r="C42" s="145" t="s">
        <v>316</v>
      </c>
      <c r="D42" s="260">
        <f>-$I$42*C4*$A$21/1000</f>
        <v>-1314147435.4390266</v>
      </c>
      <c r="E42" s="150">
        <f t="shared" si="1"/>
        <v>-1812817.1873296732</v>
      </c>
      <c r="F42" s="150"/>
      <c r="H42" s="157" t="s">
        <v>316</v>
      </c>
      <c r="I42" s="158">
        <v>73</v>
      </c>
      <c r="J42" s="50">
        <f t="shared" ref="J42:J43" si="2">+I42/(1000/$A$21)</f>
        <v>52.919159999999998</v>
      </c>
    </row>
    <row r="43" spans="1:13" ht="16" thickBot="1">
      <c r="A43" s="3" t="s">
        <v>12</v>
      </c>
      <c r="B43" s="71" t="s">
        <v>94</v>
      </c>
      <c r="C43" s="199" t="s">
        <v>317</v>
      </c>
      <c r="D43" s="261">
        <f>-$C$5*$I$43*$A$21/1000</f>
        <v>-1301648302.277164</v>
      </c>
      <c r="E43" s="150">
        <f t="shared" si="1"/>
        <v>-1795575.1010831045</v>
      </c>
      <c r="F43" s="150"/>
      <c r="H43" s="159" t="s">
        <v>317</v>
      </c>
      <c r="I43" s="160">
        <v>61</v>
      </c>
      <c r="J43" s="50">
        <f t="shared" si="2"/>
        <v>44.220120000000001</v>
      </c>
    </row>
    <row r="44" spans="1:13" ht="16" thickBot="1">
      <c r="A44" s="200" t="s">
        <v>108</v>
      </c>
      <c r="B44" s="201" t="s">
        <v>94</v>
      </c>
      <c r="C44" s="201" t="s">
        <v>318</v>
      </c>
      <c r="D44" s="262">
        <f>+SUM(D41:D43)</f>
        <v>-2912338310.5671067</v>
      </c>
      <c r="E44" s="150">
        <f t="shared" si="1"/>
        <v>-4017461.6655177218</v>
      </c>
      <c r="F44" s="150"/>
      <c r="I44" s="161"/>
    </row>
    <row r="45" spans="1:13" ht="16" thickBot="1">
      <c r="A45" s="3" t="s">
        <v>319</v>
      </c>
      <c r="B45" s="3" t="s">
        <v>37</v>
      </c>
      <c r="C45" s="202" t="s">
        <v>320</v>
      </c>
      <c r="D45" s="287">
        <v>-1000000</v>
      </c>
      <c r="E45" s="150">
        <f t="shared" si="1"/>
        <v>-1379.462561386084</v>
      </c>
      <c r="F45" s="150"/>
    </row>
    <row r="46" spans="1:13" ht="16" thickBot="1">
      <c r="A46" s="200" t="s">
        <v>12</v>
      </c>
      <c r="B46" s="203" t="s">
        <v>79</v>
      </c>
      <c r="C46" s="201" t="s">
        <v>321</v>
      </c>
      <c r="D46" s="204">
        <f>+SUM(D23:D29)+D32</f>
        <v>1200600000</v>
      </c>
      <c r="E46" s="150">
        <f t="shared" si="1"/>
        <v>1656182.7512001325</v>
      </c>
      <c r="F46" s="150"/>
    </row>
    <row r="47" spans="1:13">
      <c r="D47" s="246">
        <f>ROUND((D60+D61+D63+D62-D45)/1000000,1)*1000000</f>
        <v>-75200000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5" t="s">
        <v>330</v>
      </c>
      <c r="D53" s="48">
        <f>SUM(D54:D58)</f>
        <v>0</v>
      </c>
      <c r="E53" s="4">
        <f>D53/A21</f>
        <v>0</v>
      </c>
      <c r="F53" s="71" t="s">
        <v>325</v>
      </c>
    </row>
    <row r="54" spans="1:9">
      <c r="C54" s="245"/>
      <c r="D54" s="264"/>
      <c r="E54" s="71" t="s">
        <v>364</v>
      </c>
      <c r="F54" s="71" t="s">
        <v>325</v>
      </c>
      <c r="G54" s="246"/>
    </row>
    <row r="55" spans="1:9">
      <c r="C55" s="245"/>
      <c r="D55" s="218"/>
      <c r="F55" s="71" t="s">
        <v>325</v>
      </c>
    </row>
    <row r="56" spans="1:9">
      <c r="C56" s="245"/>
      <c r="D56" s="218"/>
      <c r="F56" s="71" t="s">
        <v>325</v>
      </c>
      <c r="G56" s="245"/>
      <c r="H56" s="245"/>
      <c r="I56" s="245"/>
    </row>
    <row r="57" spans="1:9">
      <c r="D57" s="217"/>
      <c r="F57" s="71" t="s">
        <v>325</v>
      </c>
      <c r="G57" s="246"/>
      <c r="H57" s="245"/>
      <c r="I57" s="245"/>
    </row>
    <row r="58" spans="1:9">
      <c r="D58" s="217"/>
      <c r="F58" s="48" t="s">
        <v>325</v>
      </c>
      <c r="G58" s="246"/>
      <c r="H58" s="245"/>
      <c r="I58" s="265"/>
    </row>
    <row r="59" spans="1:9">
      <c r="B59" s="71" t="s">
        <v>335</v>
      </c>
      <c r="C59" s="220">
        <v>0</v>
      </c>
      <c r="D59" s="221">
        <v>0</v>
      </c>
      <c r="G59" s="246"/>
      <c r="H59" s="245"/>
      <c r="I59" s="245"/>
    </row>
    <row r="60" spans="1:9">
      <c r="A60" s="71" t="s">
        <v>258</v>
      </c>
      <c r="B60" s="222" t="s">
        <v>398</v>
      </c>
      <c r="C60" s="235">
        <v>4.8947000000000003</v>
      </c>
      <c r="D60" s="10">
        <v>26233732.014000002</v>
      </c>
      <c r="E60" s="4">
        <f>D60/C60/1000</f>
        <v>5359.62</v>
      </c>
      <c r="F60" s="130">
        <f>+D60/$A$21/C60</f>
        <v>7393.3951332560837</v>
      </c>
      <c r="G60" s="245"/>
      <c r="H60" s="245"/>
      <c r="I60" s="245"/>
    </row>
    <row r="61" spans="1:9" s="245" customFormat="1">
      <c r="A61" s="245" t="s">
        <v>266</v>
      </c>
      <c r="B61" s="222" t="s">
        <v>399</v>
      </c>
      <c r="C61" s="235">
        <v>24.877500000000001</v>
      </c>
      <c r="D61" s="10">
        <v>147597212.40000001</v>
      </c>
      <c r="E61" s="246">
        <f>D61/C61/1000</f>
        <v>5932.96</v>
      </c>
      <c r="F61" s="130">
        <f>+D61/$A$21/C61</f>
        <v>8184.2961982011821</v>
      </c>
    </row>
    <row r="62" spans="1:9" s="245" customFormat="1">
      <c r="A62" s="245" t="s">
        <v>262</v>
      </c>
      <c r="B62" s="222" t="s">
        <v>400</v>
      </c>
      <c r="C62" s="235">
        <v>19.258800000000001</v>
      </c>
      <c r="D62" s="10">
        <v>108201908.62800002</v>
      </c>
      <c r="E62" s="246">
        <f>D62/C62/1000</f>
        <v>5618.3100000000013</v>
      </c>
      <c r="F62" s="130">
        <f>+D62/$A$21/C62</f>
        <v>7750.2483032610508</v>
      </c>
    </row>
    <row r="63" spans="1:9">
      <c r="B63" s="222" t="s">
        <v>336</v>
      </c>
      <c r="C63" s="235">
        <v>-61.807352160252996</v>
      </c>
      <c r="D63" s="10">
        <v>-358237165.00255781</v>
      </c>
      <c r="E63" s="11">
        <f>D63/C63/1000</f>
        <v>5796.0283442288046</v>
      </c>
      <c r="F63" s="130">
        <f>+D63/$A$21/C63</f>
        <v>7995.4041055962107</v>
      </c>
      <c r="G63" s="245"/>
      <c r="H63" s="245"/>
      <c r="I63" s="245"/>
    </row>
    <row r="64" spans="1:9">
      <c r="B64" s="222" t="s">
        <v>43</v>
      </c>
      <c r="C64" s="235">
        <v>-1.2737642260092965</v>
      </c>
      <c r="D64" s="10">
        <v>1089103.0980854928</v>
      </c>
      <c r="G64" s="246"/>
      <c r="H64" s="245"/>
      <c r="I64" s="265"/>
    </row>
    <row r="65" spans="3:6">
      <c r="C65" s="223">
        <f>SUM(C60:C63)</f>
        <v>-12.776352160252991</v>
      </c>
      <c r="D65" s="223">
        <f>SUM(D60:D64)</f>
        <v>-75115208.862472266</v>
      </c>
      <c r="F65" s="130">
        <f>+D65/$A$21/C65</f>
        <v>8110.1880346435964</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tabSelected="1" topLeftCell="F1" zoomScale="116" zoomScaleNormal="80" workbookViewId="0">
      <selection activeCell="J14" sqref="J14"/>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44287</v>
      </c>
    </row>
    <row r="2" spans="1:19">
      <c r="C2" s="7">
        <f>+Provision!C2</f>
        <v>44317</v>
      </c>
      <c r="I2" s="21" t="s">
        <v>121</v>
      </c>
      <c r="J2" s="22">
        <f>EDATE(J1,1)</f>
        <v>44317</v>
      </c>
    </row>
    <row r="4" spans="1:19">
      <c r="C4" s="1"/>
      <c r="D4" s="1"/>
      <c r="E4" s="321" t="s">
        <v>0</v>
      </c>
      <c r="F4" s="321"/>
      <c r="G4" s="321"/>
      <c r="H4" s="2"/>
      <c r="L4" s="322" t="str">
        <f>"Facturado "&amp;UPPER(TEXT(J1,"mmmm yy"))</f>
        <v>Facturado ABRIL 21</v>
      </c>
      <c r="M4" s="322"/>
    </row>
    <row r="5" spans="1:19" ht="32">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7"/>
      <c r="J6" s="66"/>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7"/>
      <c r="J7" s="66"/>
      <c r="K7" s="4">
        <f t="shared" ref="K7:K38" si="1">IFERROR(J7/N7,J7/$J$87)</f>
        <v>0</v>
      </c>
      <c r="L7" s="266"/>
      <c r="M7" s="267"/>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5"/>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63"/>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v>500000</v>
      </c>
      <c r="J12" s="66">
        <f>2244023+3477958</f>
        <v>5721981</v>
      </c>
      <c r="K12" s="4">
        <f t="shared" si="1"/>
        <v>7890.325624913814</v>
      </c>
      <c r="L12" s="288">
        <v>6119.94</v>
      </c>
      <c r="M12" s="289">
        <v>4438116</v>
      </c>
      <c r="N12" s="11">
        <f>IFERROR(M12/L12,"")</f>
        <v>725.18946264179067</v>
      </c>
      <c r="P12" s="49">
        <f>M12-J12</f>
        <v>-1283865</v>
      </c>
    </row>
    <row r="13" spans="1:19">
      <c r="A13" t="str">
        <f t="shared" si="0"/>
        <v>4-1-00601_90-71</v>
      </c>
      <c r="B13" s="3" t="s">
        <v>106</v>
      </c>
      <c r="C13" s="3" t="s">
        <v>38</v>
      </c>
      <c r="D13" s="3" t="s">
        <v>39</v>
      </c>
      <c r="E13" s="3" t="s">
        <v>31</v>
      </c>
      <c r="F13" s="3" t="s">
        <v>36</v>
      </c>
      <c r="G13" s="3" t="s">
        <v>40</v>
      </c>
      <c r="H13" s="3"/>
      <c r="I13" s="57"/>
      <c r="J13" s="66"/>
      <c r="K13" s="4">
        <f t="shared" si="1"/>
        <v>0</v>
      </c>
      <c r="L13" s="13"/>
      <c r="M13" s="10"/>
      <c r="N13" s="11" t="str">
        <f t="shared" si="2"/>
        <v/>
      </c>
      <c r="P13" s="49">
        <f>M13-J13</f>
        <v>0</v>
      </c>
      <c r="S13" s="245"/>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263"/>
      <c r="K15" s="4">
        <f t="shared" si="1"/>
        <v>0</v>
      </c>
      <c r="L15" s="10"/>
      <c r="M15" s="10"/>
      <c r="N15" s="11" t="str">
        <f t="shared" si="2"/>
        <v/>
      </c>
      <c r="R15" s="283"/>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 t="s">
        <v>51</v>
      </c>
      <c r="E17" s="3" t="s">
        <v>31</v>
      </c>
      <c r="F17" s="3" t="s">
        <v>43</v>
      </c>
      <c r="G17" s="3" t="s">
        <v>52</v>
      </c>
      <c r="H17" s="3"/>
      <c r="I17" s="57">
        <v>32000000</v>
      </c>
      <c r="J17" s="246">
        <v>3199303</v>
      </c>
      <c r="K17" s="246">
        <f>IFERROR(J17/N17,J17/$J$87)</f>
        <v>4519.7775273718034</v>
      </c>
      <c r="L17" s="290"/>
      <c r="M17" s="256"/>
      <c r="N17" s="11" t="str">
        <f t="shared" si="2"/>
        <v/>
      </c>
      <c r="P17" s="49">
        <f>M17-J17</f>
        <v>-3199303</v>
      </c>
    </row>
    <row r="18" spans="1:16" s="71" customFormat="1">
      <c r="B18" s="3"/>
      <c r="C18" s="3"/>
      <c r="D18" s="3" t="s">
        <v>323</v>
      </c>
      <c r="E18" s="3" t="s">
        <v>31</v>
      </c>
      <c r="F18" s="3"/>
      <c r="G18" s="3"/>
      <c r="H18" s="3"/>
      <c r="I18" s="57"/>
      <c r="J18" s="263"/>
      <c r="K18" s="4">
        <f t="shared" ref="K18" si="3">IFERROR(J18/N18,J18/$J$87)</f>
        <v>0</v>
      </c>
      <c r="L18" s="23"/>
      <c r="M18" s="23"/>
      <c r="N18" s="11"/>
    </row>
    <row r="19" spans="1:16">
      <c r="A19" t="str">
        <f t="shared" si="0"/>
        <v>4-1-00601_90-88</v>
      </c>
      <c r="B19" s="3" t="s">
        <v>103</v>
      </c>
      <c r="C19" s="3" t="s">
        <v>53</v>
      </c>
      <c r="D19" s="3" t="s">
        <v>54</v>
      </c>
      <c r="E19" s="3" t="s">
        <v>31</v>
      </c>
      <c r="F19" s="3" t="s">
        <v>103</v>
      </c>
      <c r="G19" s="3" t="s">
        <v>55</v>
      </c>
      <c r="H19" s="3"/>
      <c r="I19" s="57"/>
      <c r="J19" s="263"/>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263"/>
      <c r="K20" s="4">
        <f t="shared" si="1"/>
        <v>0</v>
      </c>
      <c r="L20" s="10"/>
      <c r="M20" s="10"/>
      <c r="N20" s="11" t="str">
        <f t="shared" si="2"/>
        <v/>
      </c>
      <c r="P20" s="245"/>
    </row>
    <row r="21" spans="1:16">
      <c r="A21" t="str">
        <f t="shared" si="0"/>
        <v>4-1-00601_90-99</v>
      </c>
      <c r="B21" s="3" t="s">
        <v>106</v>
      </c>
      <c r="C21" s="3" t="s">
        <v>58</v>
      </c>
      <c r="D21" s="52" t="s">
        <v>59</v>
      </c>
      <c r="E21" s="52" t="s">
        <v>31</v>
      </c>
      <c r="F21" s="52" t="s">
        <v>60</v>
      </c>
      <c r="G21" s="52" t="s">
        <v>61</v>
      </c>
      <c r="H21" s="52"/>
      <c r="I21" s="57"/>
      <c r="J21" s="263"/>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IFERROR(J22/N22,J22/$J$87)</f>
        <v>0</v>
      </c>
      <c r="L22" s="10"/>
      <c r="M22" s="10"/>
      <c r="N22" s="11" t="str">
        <f t="shared" si="2"/>
        <v/>
      </c>
    </row>
    <row r="23" spans="1:16">
      <c r="A23" t="str">
        <f t="shared" si="0"/>
        <v>4-1-00601_90-97</v>
      </c>
      <c r="B23" s="3" t="s">
        <v>106</v>
      </c>
      <c r="C23" s="3" t="s">
        <v>65</v>
      </c>
      <c r="D23" s="3" t="s">
        <v>66</v>
      </c>
      <c r="E23" s="3" t="s">
        <v>31</v>
      </c>
      <c r="F23" s="3" t="s">
        <v>60</v>
      </c>
      <c r="G23" s="3" t="s">
        <v>67</v>
      </c>
      <c r="H23" s="3"/>
      <c r="I23" s="57"/>
      <c r="K23" s="4">
        <f t="shared" si="4"/>
        <v>0</v>
      </c>
      <c r="L23" s="13">
        <v>4465.74</v>
      </c>
      <c r="M23" s="10">
        <v>3199303</v>
      </c>
      <c r="N23" s="11">
        <f t="shared" si="2"/>
        <v>716.41049411743631</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871800000</v>
      </c>
      <c r="J27" s="66">
        <v>914083635</v>
      </c>
      <c r="K27" s="4">
        <f t="shared" si="1"/>
        <v>1275972.4242619716</v>
      </c>
      <c r="L27" s="291">
        <v>1335834.71</v>
      </c>
      <c r="M27" s="289">
        <v>956967897</v>
      </c>
      <c r="N27" s="11">
        <f>IFERROR(M27/L27,"")</f>
        <v>716.38196689768608</v>
      </c>
      <c r="P27" s="49">
        <f>M27-J27</f>
        <v>42884262</v>
      </c>
    </row>
    <row r="28" spans="1:16">
      <c r="A28" t="str">
        <f t="shared" si="0"/>
        <v>4-1-00601_90-93</v>
      </c>
      <c r="B28" s="3" t="s">
        <v>103</v>
      </c>
      <c r="C28" s="3" t="s">
        <v>80</v>
      </c>
      <c r="D28" s="3" t="s">
        <v>81</v>
      </c>
      <c r="E28" s="3" t="s">
        <v>31</v>
      </c>
      <c r="F28" s="3" t="s">
        <v>103</v>
      </c>
      <c r="G28" s="3" t="s">
        <v>33</v>
      </c>
      <c r="H28" s="3"/>
      <c r="I28" s="58"/>
      <c r="J28" s="263"/>
      <c r="K28" s="4">
        <f t="shared" si="1"/>
        <v>0</v>
      </c>
      <c r="L28" s="10"/>
      <c r="M28" s="10"/>
      <c r="N28" s="11" t="str">
        <f>IFERROR(M28/L28,"")</f>
        <v/>
      </c>
      <c r="P28" s="272"/>
    </row>
    <row r="29" spans="1:16">
      <c r="A29" t="str">
        <f t="shared" si="0"/>
        <v>4-1-00401_90-80</v>
      </c>
      <c r="B29" s="3" t="s">
        <v>10</v>
      </c>
      <c r="C29" s="5"/>
      <c r="D29" s="3" t="s">
        <v>83</v>
      </c>
      <c r="E29" s="3" t="s">
        <v>9</v>
      </c>
      <c r="F29" s="3" t="s">
        <v>10</v>
      </c>
      <c r="G29" t="s">
        <v>82</v>
      </c>
      <c r="I29" s="58">
        <v>323900000</v>
      </c>
      <c r="J29" s="66">
        <v>326097957.11444288</v>
      </c>
      <c r="K29" s="4">
        <f>IFERROR(J29/N29,J29/$J$87)</f>
        <v>460809.72157482157</v>
      </c>
      <c r="L29" s="288">
        <v>460809.72</v>
      </c>
      <c r="M29" s="289">
        <v>326097956</v>
      </c>
      <c r="N29" s="11">
        <f>IFERROR(M29/L29,"")</f>
        <v>707.66292863787692</v>
      </c>
      <c r="P29" s="49">
        <f>M29-J29</f>
        <v>-1.1144428849220276</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2270000000</v>
      </c>
      <c r="J33" s="66">
        <v>2042085903.3449156</v>
      </c>
      <c r="K33" s="4">
        <f>IFERROR(J33/N33,J33/$J$87)</f>
        <v>2886273.0500656972</v>
      </c>
      <c r="L33" s="288">
        <v>2824724.16</v>
      </c>
      <c r="M33" s="289">
        <v>1998539046</v>
      </c>
      <c r="N33" s="11">
        <f>IFERROR(M33/L33,"")</f>
        <v>707.51653357898135</v>
      </c>
      <c r="P33" s="49">
        <f>M33-J33</f>
        <v>-43546857.344915628</v>
      </c>
      <c r="Q33" s="265" t="s">
        <v>403</v>
      </c>
    </row>
    <row r="34" spans="1:17">
      <c r="A34" t="str">
        <f t="shared" si="0"/>
        <v>4-1-00603_90-87</v>
      </c>
      <c r="B34" s="3" t="s">
        <v>103</v>
      </c>
      <c r="C34" s="5"/>
      <c r="D34" s="3" t="s">
        <v>93</v>
      </c>
      <c r="E34" s="3" t="s">
        <v>26</v>
      </c>
      <c r="F34" s="3" t="s">
        <v>103</v>
      </c>
      <c r="G34" t="s">
        <v>92</v>
      </c>
      <c r="I34" s="58">
        <v>468286361.65540385</v>
      </c>
      <c r="J34" s="66"/>
      <c r="K34" s="4">
        <f>IFERROR(J34/N34,J34/$J$87)</f>
        <v>0</v>
      </c>
      <c r="L34" s="291"/>
      <c r="M34" s="289"/>
      <c r="N34" s="11" t="str">
        <f t="shared" si="2"/>
        <v/>
      </c>
      <c r="P34" s="245"/>
    </row>
    <row r="35" spans="1:17">
      <c r="A35" t="str">
        <f t="shared" si="0"/>
        <v>4-1-00603_90-89</v>
      </c>
      <c r="B35" s="3" t="s">
        <v>103</v>
      </c>
      <c r="C35" s="5"/>
      <c r="D35" s="3" t="s">
        <v>95</v>
      </c>
      <c r="E35" s="3" t="s">
        <v>26</v>
      </c>
      <c r="F35" s="3" t="s">
        <v>103</v>
      </c>
      <c r="G35" t="s">
        <v>94</v>
      </c>
      <c r="I35" s="58"/>
      <c r="J35" s="181"/>
      <c r="K35" s="4">
        <f t="shared" si="1"/>
        <v>0</v>
      </c>
      <c r="L35" s="10"/>
      <c r="M35" s="10"/>
      <c r="N35" s="11" t="str">
        <f t="shared" si="2"/>
        <v/>
      </c>
    </row>
    <row r="36" spans="1:17">
      <c r="A36" t="str">
        <f t="shared" si="0"/>
        <v>4-1-00603_90-90</v>
      </c>
      <c r="B36" s="3" t="s">
        <v>103</v>
      </c>
      <c r="C36" s="5"/>
      <c r="D36" s="3" t="s">
        <v>97</v>
      </c>
      <c r="E36" s="3" t="s">
        <v>26</v>
      </c>
      <c r="F36" s="3" t="s">
        <v>103</v>
      </c>
      <c r="G36" t="s">
        <v>96</v>
      </c>
      <c r="I36" s="58"/>
      <c r="J36" s="182"/>
      <c r="K36" s="4">
        <f t="shared" si="1"/>
        <v>0</v>
      </c>
      <c r="L36" s="10"/>
      <c r="M36" s="10"/>
      <c r="N36" s="11" t="str">
        <f t="shared" si="2"/>
        <v/>
      </c>
    </row>
    <row r="37" spans="1:17">
      <c r="A37" t="str">
        <f t="shared" si="0"/>
        <v>4-1-00401_90-94</v>
      </c>
      <c r="B37" s="3" t="s">
        <v>103</v>
      </c>
      <c r="C37" s="5"/>
      <c r="D37" s="3" t="s">
        <v>99</v>
      </c>
      <c r="E37" s="3" t="s">
        <v>9</v>
      </c>
      <c r="F37" s="3" t="s">
        <v>103</v>
      </c>
      <c r="G37" t="s">
        <v>98</v>
      </c>
      <c r="I37" s="58">
        <v>2200000</v>
      </c>
      <c r="J37" s="66">
        <v>1119808.934981419</v>
      </c>
      <c r="K37" s="4">
        <f t="shared" si="1"/>
        <v>1582.9484945024935</v>
      </c>
      <c r="L37" s="288">
        <v>1582.95</v>
      </c>
      <c r="M37" s="289">
        <v>1119810</v>
      </c>
      <c r="N37" s="11">
        <f>IFERROR(M37/L37,"")</f>
        <v>707.41969108310434</v>
      </c>
      <c r="P37" s="49">
        <f>M37-J37</f>
        <v>1.0650185809936374</v>
      </c>
    </row>
    <row r="38" spans="1:17">
      <c r="A38" t="str">
        <f t="shared" si="0"/>
        <v>4-1-00603_90-95</v>
      </c>
      <c r="B38" s="3" t="s">
        <v>103</v>
      </c>
      <c r="C38" s="5"/>
      <c r="D38" s="3" t="s">
        <v>101</v>
      </c>
      <c r="E38" s="3" t="s">
        <v>26</v>
      </c>
      <c r="F38" s="3" t="s">
        <v>103</v>
      </c>
      <c r="G38" t="s">
        <v>100</v>
      </c>
      <c r="I38" s="58"/>
      <c r="J38" s="263"/>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285"/>
      <c r="K39" s="4">
        <f t="shared" ref="K39:K40" si="5">IFERROR(J39/N39,J39/$J$87)</f>
        <v>0</v>
      </c>
      <c r="L39" s="10"/>
      <c r="M39" s="10"/>
      <c r="Q39" t="s">
        <v>404</v>
      </c>
    </row>
    <row r="40" spans="1:17" s="62" customFormat="1">
      <c r="A40" s="59" t="str">
        <f t="shared" si="0"/>
        <v>4-1-00401_90-60</v>
      </c>
      <c r="B40" s="61" t="s">
        <v>10</v>
      </c>
      <c r="C40" s="61"/>
      <c r="D40" s="61" t="s">
        <v>238</v>
      </c>
      <c r="E40" s="61" t="s">
        <v>9</v>
      </c>
      <c r="F40" s="61" t="s">
        <v>10</v>
      </c>
      <c r="G40" s="59" t="s">
        <v>236</v>
      </c>
      <c r="H40" s="59"/>
      <c r="I40" s="57">
        <v>0</v>
      </c>
      <c r="J40" s="263"/>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6">
        <f>IFERROR(J41/N41,J41/$J$87)</f>
        <v>0</v>
      </c>
      <c r="L41" s="266"/>
      <c r="M41" s="267"/>
      <c r="N41" s="11" t="str">
        <f>IFERROR(M41/L41,"")</f>
        <v/>
      </c>
      <c r="P41" s="49">
        <f>M41-J41</f>
        <v>0</v>
      </c>
    </row>
    <row r="42" spans="1:17" s="245" customFormat="1">
      <c r="A42" s="59" t="str">
        <f t="shared" si="0"/>
        <v>4-1-00401_90-50</v>
      </c>
      <c r="B42" s="61"/>
      <c r="C42" s="3"/>
      <c r="D42" s="3" t="s">
        <v>110</v>
      </c>
      <c r="E42" s="3" t="s">
        <v>9</v>
      </c>
      <c r="F42" s="3"/>
      <c r="G42" s="59" t="s">
        <v>365</v>
      </c>
      <c r="H42" s="3"/>
      <c r="I42" s="58"/>
      <c r="J42" s="58"/>
      <c r="L42" s="266"/>
      <c r="M42" s="267"/>
      <c r="N42" s="11" t="str">
        <f>IFERROR(M42/L42,"")</f>
        <v/>
      </c>
      <c r="P42" s="246"/>
    </row>
    <row r="43" spans="1:17" s="62" customFormat="1">
      <c r="A43" s="59"/>
      <c r="B43" s="61"/>
      <c r="C43" s="3"/>
      <c r="D43" s="3"/>
      <c r="E43" s="3"/>
      <c r="F43" s="3"/>
      <c r="G43" s="59"/>
      <c r="H43" s="3"/>
      <c r="I43" s="16">
        <f>SUM(I6:I41)</f>
        <v>4007686361.6554041</v>
      </c>
      <c r="J43" s="16">
        <f>SUM(J6:J41)</f>
        <v>3292308588.3943396</v>
      </c>
      <c r="K43" s="16">
        <f>SUM(K6:K39)</f>
        <v>4637048.2475492777</v>
      </c>
      <c r="L43" s="15">
        <f>SUM(L6:L42)</f>
        <v>4633537.22</v>
      </c>
      <c r="M43" s="16">
        <f>SUM(M6:M42)</f>
        <v>3290362128</v>
      </c>
      <c r="N43" s="11"/>
      <c r="P43" s="245"/>
    </row>
    <row r="44" spans="1:17">
      <c r="I44" s="4"/>
      <c r="K44" s="11">
        <f>L43+K43</f>
        <v>9270585.4675492775</v>
      </c>
    </row>
    <row r="45" spans="1:17" ht="16">
      <c r="E45" s="2" t="s">
        <v>1</v>
      </c>
      <c r="F45" s="2"/>
      <c r="G45" s="2"/>
      <c r="H45" s="2"/>
      <c r="I45" s="4"/>
      <c r="K45" s="4"/>
      <c r="L45" s="323" t="str">
        <f>"Facturado "&amp;UPPER(TEXT(J2,"mmmm aa"))</f>
        <v>Facturado MAYO AA</v>
      </c>
      <c r="M45" s="323"/>
    </row>
    <row r="46" spans="1:17" ht="32">
      <c r="C46" s="2" t="s">
        <v>2</v>
      </c>
      <c r="D46" s="2" t="s">
        <v>3</v>
      </c>
      <c r="E46" s="2" t="s">
        <v>4</v>
      </c>
      <c r="F46" s="2" t="s">
        <v>5</v>
      </c>
      <c r="G46" s="2" t="s">
        <v>6</v>
      </c>
      <c r="H46" s="2"/>
      <c r="I46" s="4"/>
      <c r="K46" s="4"/>
      <c r="L46" s="12" t="s">
        <v>109</v>
      </c>
      <c r="M46" s="14" t="s">
        <v>111</v>
      </c>
    </row>
    <row r="47" spans="1:17">
      <c r="A47" t="str">
        <f t="shared" ref="A47:A81" si="6">E47&amp;"_"&amp;G47</f>
        <v>5-2-30006_90-82</v>
      </c>
      <c r="B47" s="3" t="s">
        <v>10</v>
      </c>
      <c r="C47" s="3" t="s">
        <v>7</v>
      </c>
      <c r="D47" s="3" t="s">
        <v>8</v>
      </c>
      <c r="E47" s="3" t="s">
        <v>12</v>
      </c>
      <c r="F47" s="3" t="s">
        <v>10</v>
      </c>
      <c r="G47" s="3" t="s">
        <v>11</v>
      </c>
      <c r="H47" s="3"/>
      <c r="I47" s="57">
        <v>-80200000</v>
      </c>
      <c r="J47" s="57">
        <v>-75115216</v>
      </c>
      <c r="K47" s="4">
        <f t="shared" ref="K47:K82" si="7">IFERROR(J47/N47,J47/$J$87)</f>
        <v>-106823.57675734161</v>
      </c>
      <c r="L47" s="266">
        <v>106834.53</v>
      </c>
      <c r="M47" s="267">
        <v>75122918</v>
      </c>
      <c r="N47" s="11">
        <f>IFERROR(M47/L47,"")</f>
        <v>703.17076323544461</v>
      </c>
      <c r="P47" s="49">
        <f>M47+J47</f>
        <v>7702</v>
      </c>
    </row>
    <row r="48" spans="1:17">
      <c r="A48" t="str">
        <f t="shared" si="6"/>
        <v>5-2-30006_90-83</v>
      </c>
      <c r="B48" s="3" t="s">
        <v>10</v>
      </c>
      <c r="C48" s="3" t="s">
        <v>13</v>
      </c>
      <c r="D48" s="3" t="s">
        <v>14</v>
      </c>
      <c r="E48" s="3" t="s">
        <v>12</v>
      </c>
      <c r="F48" s="3" t="s">
        <v>10</v>
      </c>
      <c r="G48" s="3" t="s">
        <v>15</v>
      </c>
      <c r="H48" s="3"/>
      <c r="I48" s="57"/>
      <c r="J48" s="57"/>
      <c r="K48" s="4">
        <f t="shared" si="7"/>
        <v>0</v>
      </c>
      <c r="L48" s="277"/>
      <c r="M48" s="10"/>
      <c r="N48" s="11" t="str">
        <f t="shared" ref="N48:N81" si="8">IFERROR(M48/L48,"")</f>
        <v/>
      </c>
      <c r="P48" s="49">
        <f t="shared" ref="P48:P82" si="9">M48+J48</f>
        <v>0</v>
      </c>
    </row>
    <row r="49" spans="1:19">
      <c r="A49" t="str">
        <f t="shared" si="6"/>
        <v>5-2-30005_90-98</v>
      </c>
      <c r="B49" s="3" t="s">
        <v>106</v>
      </c>
      <c r="C49" s="3" t="s">
        <v>16</v>
      </c>
      <c r="D49" s="3" t="s">
        <v>17</v>
      </c>
      <c r="E49" s="3" t="s">
        <v>21</v>
      </c>
      <c r="F49" s="3" t="s">
        <v>19</v>
      </c>
      <c r="G49" s="3" t="s">
        <v>20</v>
      </c>
      <c r="H49" s="3"/>
      <c r="I49" s="57"/>
      <c r="J49" s="57"/>
      <c r="K49" s="4">
        <f t="shared" si="7"/>
        <v>0</v>
      </c>
      <c r="L49" s="10"/>
      <c r="M49" s="10"/>
      <c r="N49" s="11" t="str">
        <f t="shared" si="8"/>
        <v/>
      </c>
      <c r="P49" s="49">
        <f t="shared" si="9"/>
        <v>0</v>
      </c>
    </row>
    <row r="50" spans="1:19">
      <c r="A50" t="str">
        <f t="shared" si="6"/>
        <v>5-2-30005_90-98</v>
      </c>
      <c r="B50" s="3" t="s">
        <v>106</v>
      </c>
      <c r="C50" s="3" t="s">
        <v>22</v>
      </c>
      <c r="D50" s="3" t="s">
        <v>23</v>
      </c>
      <c r="E50" s="3" t="s">
        <v>21</v>
      </c>
      <c r="F50" s="3" t="s">
        <v>19</v>
      </c>
      <c r="G50" s="3" t="s">
        <v>20</v>
      </c>
      <c r="H50" s="3"/>
      <c r="I50" s="57"/>
      <c r="J50" s="57"/>
      <c r="K50" s="4">
        <f t="shared" si="7"/>
        <v>0</v>
      </c>
      <c r="L50" s="10"/>
      <c r="M50" s="10"/>
      <c r="N50" s="11" t="str">
        <f t="shared" si="8"/>
        <v/>
      </c>
      <c r="P50" s="49">
        <f t="shared" si="9"/>
        <v>0</v>
      </c>
    </row>
    <row r="51" spans="1:19">
      <c r="A51" t="str">
        <f t="shared" si="6"/>
        <v>5-2-30006_90-91</v>
      </c>
      <c r="B51" s="3" t="s">
        <v>103</v>
      </c>
      <c r="C51" s="3" t="s">
        <v>24</v>
      </c>
      <c r="D51" s="3" t="s">
        <v>25</v>
      </c>
      <c r="E51" s="3" t="s">
        <v>12</v>
      </c>
      <c r="F51" s="3" t="s">
        <v>103</v>
      </c>
      <c r="G51" s="3" t="s">
        <v>28</v>
      </c>
      <c r="H51" s="3"/>
      <c r="I51" s="57"/>
      <c r="J51" s="57"/>
      <c r="K51" s="4">
        <f t="shared" si="7"/>
        <v>0</v>
      </c>
      <c r="L51" s="10"/>
      <c r="M51" s="10"/>
      <c r="N51" s="11" t="str">
        <f t="shared" si="8"/>
        <v/>
      </c>
      <c r="P51" s="49">
        <f t="shared" si="9"/>
        <v>0</v>
      </c>
    </row>
    <row r="52" spans="1:19">
      <c r="A52" t="str">
        <f t="shared" si="6"/>
        <v>5-2-30006_90-93</v>
      </c>
      <c r="B52" s="3" t="s">
        <v>103</v>
      </c>
      <c r="C52" s="3" t="s">
        <v>29</v>
      </c>
      <c r="D52" s="3" t="s">
        <v>30</v>
      </c>
      <c r="E52" s="3" t="s">
        <v>12</v>
      </c>
      <c r="F52" s="3" t="s">
        <v>103</v>
      </c>
      <c r="G52" s="3" t="s">
        <v>33</v>
      </c>
      <c r="H52" s="3"/>
      <c r="I52" s="57"/>
      <c r="J52" s="57"/>
      <c r="K52" s="4">
        <f t="shared" si="7"/>
        <v>0</v>
      </c>
      <c r="L52" s="10"/>
      <c r="M52" s="10"/>
      <c r="N52" s="11" t="str">
        <f t="shared" si="8"/>
        <v/>
      </c>
      <c r="P52" s="49">
        <f t="shared" si="9"/>
        <v>0</v>
      </c>
    </row>
    <row r="53" spans="1:19">
      <c r="A53" t="str">
        <f t="shared" si="6"/>
        <v>5-2-30005_90-70</v>
      </c>
      <c r="B53" s="3" t="s">
        <v>106</v>
      </c>
      <c r="C53" s="3" t="s">
        <v>34</v>
      </c>
      <c r="D53" s="3" t="s">
        <v>35</v>
      </c>
      <c r="E53" s="3" t="s">
        <v>21</v>
      </c>
      <c r="F53" s="3" t="s">
        <v>36</v>
      </c>
      <c r="G53" s="3" t="s">
        <v>37</v>
      </c>
      <c r="H53" s="3"/>
      <c r="I53" s="57">
        <v>-103000000</v>
      </c>
      <c r="J53" s="57">
        <v>-80028728</v>
      </c>
      <c r="K53" s="4">
        <f t="shared" si="7"/>
        <v>-113811.36981244283</v>
      </c>
      <c r="L53" s="266">
        <v>120815.67999999999</v>
      </c>
      <c r="M53" s="267">
        <v>84953948</v>
      </c>
      <c r="N53" s="11">
        <f>IFERROR(M53/L53,"")</f>
        <v>703.16988655777141</v>
      </c>
      <c r="P53" s="49">
        <f>M53+J53+J54</f>
        <v>0</v>
      </c>
    </row>
    <row r="54" spans="1:19" s="71" customFormat="1">
      <c r="B54" s="3" t="s">
        <v>106</v>
      </c>
      <c r="C54" s="3"/>
      <c r="D54" s="3" t="s">
        <v>221</v>
      </c>
      <c r="E54" s="3" t="s">
        <v>21</v>
      </c>
      <c r="F54" s="3" t="s">
        <v>36</v>
      </c>
      <c r="G54" s="3"/>
      <c r="H54" s="3"/>
      <c r="I54" s="57">
        <v>-700000</v>
      </c>
      <c r="J54" s="57">
        <v>-4925220</v>
      </c>
      <c r="K54" s="4"/>
      <c r="L54" s="10"/>
      <c r="M54" s="10"/>
      <c r="N54" s="11"/>
      <c r="P54" s="49"/>
    </row>
    <row r="55" spans="1:19">
      <c r="A55" t="str">
        <f t="shared" si="6"/>
        <v>5-2-30005_90-71</v>
      </c>
      <c r="B55" s="3" t="s">
        <v>106</v>
      </c>
      <c r="C55" s="3" t="s">
        <v>38</v>
      </c>
      <c r="D55" s="3" t="s">
        <v>39</v>
      </c>
      <c r="E55" s="3" t="s">
        <v>21</v>
      </c>
      <c r="F55" s="3" t="s">
        <v>36</v>
      </c>
      <c r="G55" s="3" t="s">
        <v>40</v>
      </c>
      <c r="H55" s="3"/>
      <c r="I55" s="57"/>
      <c r="J55" s="57"/>
      <c r="K55" s="4">
        <f t="shared" si="7"/>
        <v>0</v>
      </c>
      <c r="L55" s="13"/>
      <c r="M55" s="10"/>
      <c r="N55" s="11" t="str">
        <f t="shared" si="8"/>
        <v/>
      </c>
      <c r="P55" s="284">
        <f>M55+J55</f>
        <v>0</v>
      </c>
      <c r="S55" s="245"/>
    </row>
    <row r="56" spans="1:19">
      <c r="A56" t="str">
        <f t="shared" si="6"/>
        <v>5-2-30005_90-72</v>
      </c>
      <c r="B56" s="3" t="s">
        <v>106</v>
      </c>
      <c r="C56" s="3" t="s">
        <v>41</v>
      </c>
      <c r="D56" s="3" t="s">
        <v>42</v>
      </c>
      <c r="E56" s="3" t="s">
        <v>21</v>
      </c>
      <c r="F56" s="3" t="s">
        <v>43</v>
      </c>
      <c r="G56" s="3" t="s">
        <v>44</v>
      </c>
      <c r="H56" s="3"/>
      <c r="I56" s="57">
        <v>0</v>
      </c>
      <c r="J56" s="57"/>
      <c r="K56" s="4">
        <f t="shared" si="7"/>
        <v>0</v>
      </c>
      <c r="L56" s="13"/>
      <c r="M56" s="10"/>
      <c r="N56" s="11" t="str">
        <f>IFERROR(M56/L56,"")</f>
        <v/>
      </c>
      <c r="P56" s="49">
        <f t="shared" si="9"/>
        <v>0</v>
      </c>
    </row>
    <row r="57" spans="1:19">
      <c r="A57" t="str">
        <f t="shared" si="6"/>
        <v>5-2-30005_90-73</v>
      </c>
      <c r="B57" s="3" t="s">
        <v>106</v>
      </c>
      <c r="C57" s="3" t="s">
        <v>45</v>
      </c>
      <c r="D57" s="3" t="s">
        <v>46</v>
      </c>
      <c r="E57" s="3" t="s">
        <v>21</v>
      </c>
      <c r="F57" s="3" t="s">
        <v>43</v>
      </c>
      <c r="G57" s="3" t="s">
        <v>47</v>
      </c>
      <c r="H57" s="3"/>
      <c r="I57" s="57"/>
      <c r="J57" s="57"/>
      <c r="K57" s="4">
        <f t="shared" si="7"/>
        <v>0</v>
      </c>
      <c r="L57" s="13"/>
      <c r="M57" s="10"/>
      <c r="N57" s="11" t="str">
        <f t="shared" si="8"/>
        <v/>
      </c>
      <c r="P57" s="49">
        <f t="shared" si="9"/>
        <v>0</v>
      </c>
    </row>
    <row r="58" spans="1:19">
      <c r="A58" t="str">
        <f t="shared" si="6"/>
        <v>5-2-30005_90-98</v>
      </c>
      <c r="B58" s="3" t="s">
        <v>106</v>
      </c>
      <c r="C58" s="3" t="s">
        <v>48</v>
      </c>
      <c r="D58" s="3" t="s">
        <v>49</v>
      </c>
      <c r="E58" s="3" t="s">
        <v>21</v>
      </c>
      <c r="F58" s="3" t="s">
        <v>19</v>
      </c>
      <c r="G58" s="3" t="s">
        <v>20</v>
      </c>
      <c r="H58" s="3"/>
      <c r="I58" s="57"/>
      <c r="J58" s="57"/>
      <c r="K58" s="4">
        <f t="shared" si="7"/>
        <v>0</v>
      </c>
      <c r="L58" s="278"/>
      <c r="M58" s="10"/>
      <c r="N58" s="11" t="str">
        <f t="shared" si="8"/>
        <v/>
      </c>
      <c r="P58" s="49">
        <f t="shared" si="9"/>
        <v>0</v>
      </c>
    </row>
    <row r="59" spans="1:19">
      <c r="A59" t="str">
        <f t="shared" si="6"/>
        <v>5-2-30005_90-74</v>
      </c>
      <c r="B59" s="3" t="s">
        <v>106</v>
      </c>
      <c r="C59" s="3" t="s">
        <v>50</v>
      </c>
      <c r="D59" s="3" t="s">
        <v>51</v>
      </c>
      <c r="E59" s="3" t="s">
        <v>21</v>
      </c>
      <c r="F59" s="3" t="s">
        <v>43</v>
      </c>
      <c r="G59" s="3" t="s">
        <v>52</v>
      </c>
      <c r="H59" s="3"/>
      <c r="I59" s="57"/>
      <c r="J59" s="57"/>
      <c r="K59" s="4">
        <f t="shared" si="7"/>
        <v>0</v>
      </c>
      <c r="L59" s="13"/>
      <c r="M59" s="10"/>
      <c r="N59" s="11" t="str">
        <f t="shared" si="8"/>
        <v/>
      </c>
      <c r="P59" s="49">
        <f t="shared" si="9"/>
        <v>0</v>
      </c>
    </row>
    <row r="60" spans="1:19">
      <c r="A60" t="str">
        <f t="shared" si="6"/>
        <v>5-2-30006_90-88</v>
      </c>
      <c r="B60" s="3" t="s">
        <v>103</v>
      </c>
      <c r="C60" s="3" t="s">
        <v>53</v>
      </c>
      <c r="D60" s="3" t="s">
        <v>54</v>
      </c>
      <c r="E60" s="3" t="s">
        <v>12</v>
      </c>
      <c r="F60" s="3" t="s">
        <v>103</v>
      </c>
      <c r="G60" s="3" t="s">
        <v>55</v>
      </c>
      <c r="H60" s="3"/>
      <c r="I60" s="57"/>
      <c r="J60" s="57"/>
      <c r="K60" s="4">
        <f t="shared" si="7"/>
        <v>0</v>
      </c>
      <c r="L60" s="13"/>
      <c r="M60" s="10"/>
      <c r="N60" s="11" t="str">
        <f>IFERROR(M60/L60,"")</f>
        <v/>
      </c>
      <c r="P60" s="49">
        <f t="shared" si="9"/>
        <v>0</v>
      </c>
    </row>
    <row r="61" spans="1:19" s="245" customFormat="1">
      <c r="A61" s="245" t="s">
        <v>360</v>
      </c>
      <c r="B61" s="3" t="s">
        <v>103</v>
      </c>
      <c r="C61" s="3" t="s">
        <v>53</v>
      </c>
      <c r="D61" s="3" t="s">
        <v>358</v>
      </c>
      <c r="E61" s="3" t="s">
        <v>12</v>
      </c>
      <c r="F61" s="3" t="s">
        <v>103</v>
      </c>
      <c r="G61" s="3" t="s">
        <v>359</v>
      </c>
      <c r="H61" s="3"/>
      <c r="I61" s="57">
        <v>-83000000</v>
      </c>
      <c r="J61" s="57">
        <v>-66075108</v>
      </c>
      <c r="K61" s="246"/>
      <c r="L61" s="266">
        <v>93967.49</v>
      </c>
      <c r="M61" s="267">
        <v>66075108</v>
      </c>
      <c r="N61" s="11">
        <f>IFERROR(M61/L61,"")</f>
        <v>703.16987289965914</v>
      </c>
      <c r="P61" s="49">
        <f t="shared" si="9"/>
        <v>0</v>
      </c>
    </row>
    <row r="62" spans="1:19">
      <c r="A62" t="str">
        <f t="shared" si="6"/>
        <v>5-2-30006_90-93</v>
      </c>
      <c r="B62" s="3" t="s">
        <v>103</v>
      </c>
      <c r="C62" s="3" t="s">
        <v>56</v>
      </c>
      <c r="D62" s="3" t="s">
        <v>57</v>
      </c>
      <c r="E62" s="3" t="s">
        <v>12</v>
      </c>
      <c r="F62" s="3" t="s">
        <v>103</v>
      </c>
      <c r="G62" s="3" t="s">
        <v>33</v>
      </c>
      <c r="H62" s="3"/>
      <c r="I62" s="57"/>
      <c r="J62" s="57"/>
      <c r="K62" s="4">
        <f t="shared" si="7"/>
        <v>0</v>
      </c>
      <c r="L62" s="10"/>
      <c r="M62" s="10"/>
      <c r="N62" s="11" t="str">
        <f t="shared" si="8"/>
        <v/>
      </c>
      <c r="P62" s="49">
        <f t="shared" si="9"/>
        <v>0</v>
      </c>
    </row>
    <row r="63" spans="1:19">
      <c r="A63" t="str">
        <f t="shared" si="6"/>
        <v>5-2-30005_90-99</v>
      </c>
      <c r="B63" s="3" t="s">
        <v>106</v>
      </c>
      <c r="C63" s="3" t="s">
        <v>58</v>
      </c>
      <c r="D63" s="3" t="s">
        <v>59</v>
      </c>
      <c r="E63" s="3" t="s">
        <v>21</v>
      </c>
      <c r="F63" s="3" t="s">
        <v>60</v>
      </c>
      <c r="G63" s="3" t="s">
        <v>61</v>
      </c>
      <c r="H63" s="3"/>
      <c r="I63" s="57"/>
      <c r="J63" s="57"/>
      <c r="K63" s="4">
        <f t="shared" si="7"/>
        <v>0</v>
      </c>
      <c r="L63" s="10"/>
      <c r="M63" s="10"/>
      <c r="N63" s="11" t="str">
        <f t="shared" si="8"/>
        <v/>
      </c>
      <c r="P63" s="49">
        <f t="shared" si="9"/>
        <v>0</v>
      </c>
    </row>
    <row r="64" spans="1:19">
      <c r="A64" t="str">
        <f t="shared" si="6"/>
        <v>5-2-30005_90-75</v>
      </c>
      <c r="B64" s="3" t="s">
        <v>106</v>
      </c>
      <c r="C64" s="3" t="s">
        <v>62</v>
      </c>
      <c r="D64" s="3" t="s">
        <v>63</v>
      </c>
      <c r="E64" s="3" t="s">
        <v>21</v>
      </c>
      <c r="F64" s="3" t="s">
        <v>60</v>
      </c>
      <c r="G64" s="3" t="s">
        <v>64</v>
      </c>
      <c r="H64" s="3"/>
      <c r="I64" s="57"/>
      <c r="J64" s="57"/>
      <c r="K64" s="4">
        <f t="shared" si="7"/>
        <v>0</v>
      </c>
      <c r="L64" s="10"/>
      <c r="M64" s="10"/>
      <c r="N64" s="11" t="str">
        <f t="shared" si="8"/>
        <v/>
      </c>
      <c r="P64" s="49">
        <f t="shared" si="9"/>
        <v>0</v>
      </c>
    </row>
    <row r="65" spans="1:16">
      <c r="A65" t="str">
        <f t="shared" si="6"/>
        <v>5-2-30005_90-97</v>
      </c>
      <c r="B65" s="3" t="s">
        <v>106</v>
      </c>
      <c r="C65" s="3" t="s">
        <v>65</v>
      </c>
      <c r="D65" s="3" t="s">
        <v>66</v>
      </c>
      <c r="E65" s="3" t="s">
        <v>21</v>
      </c>
      <c r="F65" s="3" t="s">
        <v>60</v>
      </c>
      <c r="G65" s="3" t="s">
        <v>67</v>
      </c>
      <c r="H65" s="3"/>
      <c r="I65" s="57"/>
      <c r="J65" s="57"/>
      <c r="K65" s="4">
        <f t="shared" si="7"/>
        <v>0</v>
      </c>
      <c r="L65" s="10"/>
      <c r="M65" s="10"/>
      <c r="N65" s="11" t="str">
        <f t="shared" si="8"/>
        <v/>
      </c>
      <c r="P65" s="49">
        <f t="shared" si="9"/>
        <v>0</v>
      </c>
    </row>
    <row r="66" spans="1:16">
      <c r="A66" t="str">
        <f t="shared" si="6"/>
        <v>5-2-30005_90-76</v>
      </c>
      <c r="B66" s="3" t="s">
        <v>106</v>
      </c>
      <c r="C66" s="3" t="s">
        <v>68</v>
      </c>
      <c r="D66" s="3" t="s">
        <v>69</v>
      </c>
      <c r="E66" s="3" t="s">
        <v>21</v>
      </c>
      <c r="F66" s="3" t="s">
        <v>60</v>
      </c>
      <c r="G66" s="3" t="s">
        <v>70</v>
      </c>
      <c r="H66" s="3"/>
      <c r="I66" s="57"/>
      <c r="J66" s="57"/>
      <c r="K66" s="4">
        <f t="shared" si="7"/>
        <v>0</v>
      </c>
      <c r="L66" s="10"/>
      <c r="M66" s="10"/>
      <c r="N66" s="11" t="str">
        <f t="shared" si="8"/>
        <v/>
      </c>
      <c r="P66" s="49">
        <f t="shared" si="9"/>
        <v>0</v>
      </c>
    </row>
    <row r="67" spans="1:16">
      <c r="A67" t="str">
        <f t="shared" si="6"/>
        <v>5-2-30005_90-77</v>
      </c>
      <c r="B67" s="3" t="s">
        <v>106</v>
      </c>
      <c r="C67" s="3" t="s">
        <v>71</v>
      </c>
      <c r="D67" s="3" t="s">
        <v>72</v>
      </c>
      <c r="E67" s="3" t="s">
        <v>21</v>
      </c>
      <c r="F67" s="3" t="s">
        <v>60</v>
      </c>
      <c r="G67" s="3" t="s">
        <v>73</v>
      </c>
      <c r="H67" s="3"/>
      <c r="I67" s="57"/>
      <c r="J67" s="57"/>
      <c r="K67" s="4">
        <f t="shared" si="7"/>
        <v>0</v>
      </c>
      <c r="L67" s="10"/>
      <c r="M67" s="10"/>
      <c r="N67" s="11" t="str">
        <f t="shared" si="8"/>
        <v/>
      </c>
      <c r="P67" s="49">
        <f t="shared" si="9"/>
        <v>0</v>
      </c>
    </row>
    <row r="68" spans="1:16">
      <c r="A68" t="str">
        <f t="shared" si="6"/>
        <v>5-2-30005_90-78</v>
      </c>
      <c r="B68" s="3" t="s">
        <v>106</v>
      </c>
      <c r="C68" s="3" t="s">
        <v>74</v>
      </c>
      <c r="D68" s="3" t="s">
        <v>75</v>
      </c>
      <c r="E68" s="3" t="s">
        <v>21</v>
      </c>
      <c r="F68" s="3" t="s">
        <v>60</v>
      </c>
      <c r="G68" s="3" t="s">
        <v>76</v>
      </c>
      <c r="H68" s="3"/>
      <c r="I68" s="57"/>
      <c r="J68" s="57"/>
      <c r="K68" s="4">
        <f t="shared" si="7"/>
        <v>0</v>
      </c>
      <c r="L68" s="10"/>
      <c r="M68" s="10"/>
      <c r="N68" s="11" t="str">
        <f t="shared" si="8"/>
        <v/>
      </c>
      <c r="P68" s="49">
        <f t="shared" si="9"/>
        <v>0</v>
      </c>
    </row>
    <row r="69" spans="1:16">
      <c r="A69" t="str">
        <f t="shared" si="6"/>
        <v>5-2-30006_90-92</v>
      </c>
      <c r="B69" s="3" t="s">
        <v>103</v>
      </c>
      <c r="C69" s="3" t="s">
        <v>77</v>
      </c>
      <c r="D69" s="3" t="s">
        <v>78</v>
      </c>
      <c r="E69" s="3" t="s">
        <v>12</v>
      </c>
      <c r="F69" s="3" t="s">
        <v>103</v>
      </c>
      <c r="G69" s="3" t="s">
        <v>79</v>
      </c>
      <c r="H69" s="3"/>
      <c r="I69" s="57">
        <v>0</v>
      </c>
      <c r="J69" s="57"/>
      <c r="K69" s="4">
        <f t="shared" si="7"/>
        <v>0</v>
      </c>
      <c r="L69" s="13"/>
      <c r="M69" s="10"/>
      <c r="N69" s="11" t="str">
        <f t="shared" si="8"/>
        <v/>
      </c>
      <c r="P69" s="49">
        <f t="shared" si="9"/>
        <v>0</v>
      </c>
    </row>
    <row r="70" spans="1:16">
      <c r="A70" t="str">
        <f t="shared" si="6"/>
        <v>5-2-30006_90-93</v>
      </c>
      <c r="B70" s="3" t="s">
        <v>103</v>
      </c>
      <c r="C70" s="3" t="s">
        <v>80</v>
      </c>
      <c r="D70" s="3" t="s">
        <v>81</v>
      </c>
      <c r="E70" s="3" t="s">
        <v>12</v>
      </c>
      <c r="F70" s="3" t="s">
        <v>103</v>
      </c>
      <c r="G70" s="3" t="s">
        <v>33</v>
      </c>
      <c r="H70" s="3"/>
      <c r="I70" s="57"/>
      <c r="J70" s="57"/>
      <c r="K70" s="4">
        <f t="shared" si="7"/>
        <v>0</v>
      </c>
      <c r="L70" s="10"/>
      <c r="M70" s="10"/>
      <c r="N70" s="11" t="str">
        <f t="shared" si="8"/>
        <v/>
      </c>
      <c r="P70" s="49">
        <f t="shared" si="9"/>
        <v>0</v>
      </c>
    </row>
    <row r="71" spans="1:16">
      <c r="A71" t="str">
        <f t="shared" si="6"/>
        <v>5-2-30006_90-80</v>
      </c>
      <c r="B71" s="3" t="s">
        <v>10</v>
      </c>
      <c r="C71" s="6"/>
      <c r="D71" s="3" t="s">
        <v>83</v>
      </c>
      <c r="E71" s="3" t="s">
        <v>12</v>
      </c>
      <c r="F71" s="3" t="s">
        <v>10</v>
      </c>
      <c r="G71" t="s">
        <v>82</v>
      </c>
      <c r="I71" s="57"/>
      <c r="J71" s="57"/>
      <c r="K71" s="4">
        <f t="shared" si="7"/>
        <v>0</v>
      </c>
      <c r="L71" s="10"/>
      <c r="M71" s="10"/>
      <c r="N71" s="11" t="str">
        <f t="shared" si="8"/>
        <v/>
      </c>
      <c r="P71" s="49">
        <f t="shared" si="9"/>
        <v>0</v>
      </c>
    </row>
    <row r="72" spans="1:16">
      <c r="A72" t="str">
        <f t="shared" si="6"/>
        <v>5-2-30006_90-81</v>
      </c>
      <c r="B72" s="3" t="s">
        <v>10</v>
      </c>
      <c r="C72" s="6"/>
      <c r="D72" s="3" t="s">
        <v>85</v>
      </c>
      <c r="E72" s="3" t="s">
        <v>12</v>
      </c>
      <c r="F72" s="3" t="s">
        <v>10</v>
      </c>
      <c r="G72" t="s">
        <v>84</v>
      </c>
      <c r="I72" s="57"/>
      <c r="J72" s="57"/>
      <c r="K72" s="4">
        <f t="shared" si="7"/>
        <v>0</v>
      </c>
      <c r="L72" s="10"/>
      <c r="M72" s="10"/>
      <c r="N72" s="11" t="str">
        <f t="shared" si="8"/>
        <v/>
      </c>
      <c r="P72" s="49">
        <f t="shared" si="9"/>
        <v>0</v>
      </c>
    </row>
    <row r="73" spans="1:16">
      <c r="A73" t="str">
        <f t="shared" si="6"/>
        <v>5-2-30006_90-84</v>
      </c>
      <c r="B73" s="3" t="s">
        <v>10</v>
      </c>
      <c r="C73" s="6"/>
      <c r="D73" s="3" t="s">
        <v>87</v>
      </c>
      <c r="E73" s="3" t="s">
        <v>12</v>
      </c>
      <c r="F73" s="3" t="s">
        <v>10</v>
      </c>
      <c r="G73" t="s">
        <v>86</v>
      </c>
      <c r="I73" s="57"/>
      <c r="J73" s="57"/>
      <c r="K73" s="4">
        <f t="shared" si="7"/>
        <v>0</v>
      </c>
      <c r="L73" s="10"/>
      <c r="M73" s="10"/>
      <c r="N73" s="11" t="str">
        <f t="shared" si="8"/>
        <v/>
      </c>
      <c r="P73" s="49">
        <f t="shared" si="9"/>
        <v>0</v>
      </c>
    </row>
    <row r="74" spans="1:16">
      <c r="A74" t="str">
        <f t="shared" si="6"/>
        <v>5-2-30006_90-85</v>
      </c>
      <c r="B74" s="3" t="s">
        <v>10</v>
      </c>
      <c r="C74" s="6"/>
      <c r="D74" s="3" t="s">
        <v>89</v>
      </c>
      <c r="E74" s="3" t="s">
        <v>12</v>
      </c>
      <c r="F74" s="3" t="s">
        <v>10</v>
      </c>
      <c r="G74" t="s">
        <v>88</v>
      </c>
      <c r="I74" s="57"/>
      <c r="J74" s="57"/>
      <c r="K74" s="4">
        <f t="shared" si="7"/>
        <v>0</v>
      </c>
      <c r="L74" s="10"/>
      <c r="M74" s="10"/>
      <c r="N74" s="11" t="str">
        <f t="shared" si="8"/>
        <v/>
      </c>
      <c r="P74" s="49">
        <f t="shared" si="9"/>
        <v>0</v>
      </c>
    </row>
    <row r="75" spans="1:16">
      <c r="A75" t="str">
        <f t="shared" si="6"/>
        <v>5-2-30006_90-86</v>
      </c>
      <c r="B75" s="3" t="s">
        <v>103</v>
      </c>
      <c r="C75" s="6"/>
      <c r="D75" s="3" t="s">
        <v>91</v>
      </c>
      <c r="E75" s="3" t="s">
        <v>12</v>
      </c>
      <c r="F75" s="3" t="s">
        <v>103</v>
      </c>
      <c r="G75" t="s">
        <v>90</v>
      </c>
      <c r="I75" s="57"/>
      <c r="J75" s="57"/>
      <c r="K75" s="4">
        <f t="shared" si="7"/>
        <v>0</v>
      </c>
      <c r="L75" s="10"/>
      <c r="M75" s="10"/>
      <c r="N75" s="11" t="str">
        <f t="shared" si="8"/>
        <v/>
      </c>
      <c r="P75" s="49">
        <f t="shared" si="9"/>
        <v>0</v>
      </c>
    </row>
    <row r="76" spans="1:16">
      <c r="A76" t="str">
        <f t="shared" si="6"/>
        <v>5-2-30006_90-87</v>
      </c>
      <c r="B76" s="3" t="s">
        <v>103</v>
      </c>
      <c r="C76" s="6"/>
      <c r="D76" s="3" t="s">
        <v>93</v>
      </c>
      <c r="E76" s="3" t="s">
        <v>12</v>
      </c>
      <c r="F76" s="3" t="s">
        <v>103</v>
      </c>
      <c r="G76" t="s">
        <v>92</v>
      </c>
      <c r="I76" s="57"/>
      <c r="J76" s="57"/>
      <c r="K76" s="4">
        <f t="shared" si="7"/>
        <v>0</v>
      </c>
      <c r="L76" s="10"/>
      <c r="M76" s="10"/>
      <c r="N76" s="11" t="str">
        <f t="shared" si="8"/>
        <v/>
      </c>
      <c r="P76" s="49">
        <f t="shared" si="9"/>
        <v>0</v>
      </c>
    </row>
    <row r="77" spans="1:16">
      <c r="A77" t="str">
        <f t="shared" si="6"/>
        <v>5-2-30006_90-89</v>
      </c>
      <c r="B77" s="3" t="s">
        <v>103</v>
      </c>
      <c r="C77" s="6"/>
      <c r="D77" s="3" t="s">
        <v>95</v>
      </c>
      <c r="E77" s="3" t="s">
        <v>12</v>
      </c>
      <c r="F77" s="3" t="s">
        <v>103</v>
      </c>
      <c r="G77" t="s">
        <v>94</v>
      </c>
      <c r="I77" s="57"/>
      <c r="J77" s="57"/>
      <c r="K77" s="4">
        <f t="shared" si="7"/>
        <v>0</v>
      </c>
      <c r="L77" s="10"/>
      <c r="M77" s="10"/>
      <c r="N77" s="11" t="str">
        <f t="shared" si="8"/>
        <v/>
      </c>
      <c r="P77" s="49">
        <f t="shared" si="9"/>
        <v>0</v>
      </c>
    </row>
    <row r="78" spans="1:16">
      <c r="A78" t="str">
        <f t="shared" si="6"/>
        <v>5-2-30002_90-89</v>
      </c>
      <c r="B78" s="3" t="s">
        <v>103</v>
      </c>
      <c r="C78" s="6"/>
      <c r="D78" s="3" t="s">
        <v>95</v>
      </c>
      <c r="E78" s="3" t="s">
        <v>108</v>
      </c>
      <c r="F78" s="3" t="s">
        <v>103</v>
      </c>
      <c r="G78" t="s">
        <v>94</v>
      </c>
      <c r="I78" s="57">
        <v>-2624050734.4878559</v>
      </c>
      <c r="J78" s="57"/>
      <c r="K78" s="4">
        <f t="shared" si="7"/>
        <v>0</v>
      </c>
      <c r="L78" s="266">
        <v>3721582.69</v>
      </c>
      <c r="M78" s="267">
        <v>2721088828</v>
      </c>
      <c r="N78" s="11">
        <f>IFERROR(M78/L78,"")</f>
        <v>731.16441435296986</v>
      </c>
      <c r="P78" s="49">
        <f t="shared" si="9"/>
        <v>2721088828</v>
      </c>
    </row>
    <row r="79" spans="1:16">
      <c r="A79" t="str">
        <f t="shared" si="6"/>
        <v>5-2-30006_90-90</v>
      </c>
      <c r="B79" s="3" t="s">
        <v>103</v>
      </c>
      <c r="C79" s="6"/>
      <c r="D79" s="3" t="s">
        <v>97</v>
      </c>
      <c r="E79" s="3" t="s">
        <v>12</v>
      </c>
      <c r="F79" s="3" t="s">
        <v>103</v>
      </c>
      <c r="G79" t="s">
        <v>96</v>
      </c>
      <c r="I79" s="57"/>
      <c r="J79" s="57"/>
      <c r="K79" s="4">
        <f t="shared" si="7"/>
        <v>0</v>
      </c>
      <c r="L79" s="10"/>
      <c r="M79" s="10"/>
      <c r="N79" s="11" t="str">
        <f t="shared" si="8"/>
        <v/>
      </c>
      <c r="P79" s="49">
        <f t="shared" si="9"/>
        <v>0</v>
      </c>
    </row>
    <row r="80" spans="1:16">
      <c r="A80" t="str">
        <f t="shared" si="6"/>
        <v>5-2-30006_90-94</v>
      </c>
      <c r="B80" s="3" t="s">
        <v>103</v>
      </c>
      <c r="C80" s="6"/>
      <c r="D80" s="3" t="s">
        <v>99</v>
      </c>
      <c r="E80" s="3" t="s">
        <v>12</v>
      </c>
      <c r="F80" s="3" t="s">
        <v>103</v>
      </c>
      <c r="G80" t="s">
        <v>98</v>
      </c>
      <c r="I80" s="57"/>
      <c r="J80" s="57"/>
      <c r="K80" s="4">
        <f t="shared" si="7"/>
        <v>0</v>
      </c>
      <c r="L80" s="10"/>
      <c r="M80" s="10"/>
      <c r="N80" s="11" t="str">
        <f t="shared" si="8"/>
        <v/>
      </c>
      <c r="P80" s="49">
        <f t="shared" si="9"/>
        <v>0</v>
      </c>
    </row>
    <row r="81" spans="1:16">
      <c r="A81" t="str">
        <f t="shared" si="6"/>
        <v>5-2-30006_90-95</v>
      </c>
      <c r="B81" s="3" t="s">
        <v>103</v>
      </c>
      <c r="C81" s="6"/>
      <c r="D81" s="3" t="s">
        <v>119</v>
      </c>
      <c r="E81" s="3" t="s">
        <v>12</v>
      </c>
      <c r="F81" s="3" t="s">
        <v>103</v>
      </c>
      <c r="G81" t="s">
        <v>100</v>
      </c>
      <c r="I81" s="57"/>
      <c r="J81" s="57"/>
      <c r="K81" s="4">
        <f t="shared" si="7"/>
        <v>0</v>
      </c>
      <c r="L81" s="10"/>
      <c r="M81" s="10"/>
      <c r="N81" s="11" t="str">
        <f t="shared" si="8"/>
        <v/>
      </c>
      <c r="P81" s="49">
        <f t="shared" si="9"/>
        <v>0</v>
      </c>
    </row>
    <row r="82" spans="1:16">
      <c r="B82" s="3" t="s">
        <v>103</v>
      </c>
      <c r="C82" s="6"/>
      <c r="D82" s="3" t="s">
        <v>110</v>
      </c>
      <c r="E82" s="3" t="s">
        <v>12</v>
      </c>
      <c r="F82" s="3" t="s">
        <v>103</v>
      </c>
      <c r="I82" s="57"/>
      <c r="J82" s="57"/>
      <c r="K82" s="4">
        <f t="shared" si="7"/>
        <v>0</v>
      </c>
      <c r="L82" s="10"/>
      <c r="M82" s="10"/>
      <c r="P82" s="49">
        <f t="shared" si="9"/>
        <v>0</v>
      </c>
    </row>
    <row r="83" spans="1:16">
      <c r="I83" s="16">
        <f>SUM(I47:I81)</f>
        <v>-2890950734.4878559</v>
      </c>
      <c r="J83" s="16">
        <f>SUM(J47:J81)</f>
        <v>-226144272</v>
      </c>
      <c r="K83" s="16">
        <f>SUM(K47:K82)</f>
        <v>-220634.94656978443</v>
      </c>
      <c r="L83" s="15">
        <f>SUM(L47:L82)</f>
        <v>4043200.39</v>
      </c>
      <c r="M83" s="16">
        <f>SUM(M47:M81)</f>
        <v>2947240802</v>
      </c>
      <c r="N83" s="11">
        <f t="shared" ref="N83" si="10">IFERROR(M83/L83,"")</f>
        <v>728.93760331280532</v>
      </c>
      <c r="P83" s="49">
        <f>M83-J83</f>
        <v>3173385074</v>
      </c>
    </row>
    <row r="84" spans="1:16">
      <c r="K84" s="11"/>
    </row>
    <row r="85" spans="1:16">
      <c r="A85" s="59"/>
      <c r="B85" s="59"/>
      <c r="C85" s="59"/>
      <c r="D85" s="59"/>
      <c r="E85" s="59"/>
      <c r="F85" s="59"/>
      <c r="G85" s="59"/>
      <c r="H85" s="59"/>
      <c r="I85" s="59"/>
      <c r="J85" s="59"/>
      <c r="L85" s="11">
        <f>L43+L83</f>
        <v>8676737.6099999994</v>
      </c>
      <c r="M85" s="11">
        <f>M43+M83</f>
        <v>6237602930</v>
      </c>
      <c r="N85" s="11">
        <f>M85/L85</f>
        <v>718.88804414358685</v>
      </c>
    </row>
    <row r="86" spans="1:16">
      <c r="A86" s="59"/>
      <c r="B86" s="59"/>
      <c r="C86" s="59"/>
      <c r="D86" s="59"/>
      <c r="E86" s="59"/>
      <c r="F86" s="59"/>
      <c r="G86" s="59"/>
      <c r="H86" s="59"/>
      <c r="I86" s="59"/>
      <c r="J86" s="59"/>
    </row>
    <row r="87" spans="1:16">
      <c r="A87" s="59"/>
      <c r="B87" s="59"/>
      <c r="C87" s="59"/>
      <c r="D87" s="174" t="str">
        <f>+"Tipo Cambio cl$/US$  (Promedio " &amp; TEXT(C2,"mmm_yy") &amp;")"</f>
        <v>Tipo Cambio cl$/US$  (Promedio may 21)</v>
      </c>
      <c r="E87" s="59"/>
      <c r="F87" s="59"/>
      <c r="G87" s="59"/>
      <c r="H87" s="59"/>
      <c r="I87" s="175"/>
      <c r="J87" s="176">
        <f>VLOOKUP(MONTH(J1),Dólar!B3:C14,2,0)</f>
        <v>707.84523809523796</v>
      </c>
      <c r="K87" s="24">
        <f>J83/K83</f>
        <v>1024.9703209571701</v>
      </c>
      <c r="M87" s="4">
        <f>M83/L83</f>
        <v>728.93760331280532</v>
      </c>
    </row>
    <row r="88" spans="1:16">
      <c r="A88" s="59"/>
      <c r="B88" s="59"/>
      <c r="C88" s="59"/>
      <c r="D88" s="59"/>
      <c r="E88" s="59"/>
      <c r="F88" s="59"/>
      <c r="G88" s="59"/>
      <c r="H88" s="59"/>
      <c r="I88" s="59"/>
      <c r="J88" s="59"/>
      <c r="K88" s="59"/>
      <c r="L88" s="179"/>
      <c r="M88" s="57"/>
    </row>
    <row r="89" spans="1:16">
      <c r="A89" s="59"/>
      <c r="B89" s="59"/>
      <c r="C89" s="59"/>
      <c r="D89" s="177"/>
      <c r="E89" s="59"/>
      <c r="F89" s="59"/>
      <c r="G89" s="59"/>
      <c r="H89" s="59"/>
      <c r="I89" s="59"/>
      <c r="J89" s="59"/>
      <c r="K89" s="59"/>
      <c r="L89" s="180"/>
      <c r="M89" s="57"/>
    </row>
    <row r="90" spans="1:16">
      <c r="A90" s="59"/>
      <c r="B90" s="59"/>
      <c r="C90" s="59"/>
      <c r="D90" s="177"/>
      <c r="E90" s="59"/>
      <c r="F90" s="59"/>
      <c r="G90" s="59"/>
      <c r="H90" s="59"/>
      <c r="I90" s="59"/>
      <c r="J90" s="178"/>
      <c r="K90" s="59"/>
      <c r="L90" s="179"/>
      <c r="M90" s="57"/>
    </row>
    <row r="91" spans="1:16">
      <c r="A91" s="59"/>
      <c r="B91" s="59"/>
      <c r="C91" s="59"/>
      <c r="D91" s="177"/>
      <c r="E91" s="59"/>
      <c r="F91" s="59"/>
      <c r="G91" s="59"/>
      <c r="H91" s="59"/>
      <c r="I91" s="59"/>
      <c r="J91" s="178"/>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59"/>
      <c r="E94" s="59"/>
      <c r="F94" s="59"/>
      <c r="G94" s="59"/>
      <c r="H94" s="59"/>
      <c r="I94" s="59"/>
      <c r="J94" s="59"/>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C5BD-0B75-5F4A-9C2A-3D6C31A79792}">
  <sheetPr codeName="Hoja7"/>
  <dimension ref="A1:P229"/>
  <sheetViews>
    <sheetView zoomScale="80" zoomScaleNormal="80" workbookViewId="0">
      <selection activeCell="A10" sqref="A10:XFD229"/>
    </sheetView>
  </sheetViews>
  <sheetFormatPr baseColWidth="10" defaultColWidth="11.5" defaultRowHeight="15"/>
  <cols>
    <col min="1" max="1" width="28.5" style="292" customWidth="1"/>
    <col min="2" max="2" width="18.5" style="292" customWidth="1"/>
    <col min="3" max="3" width="5.5" style="292" customWidth="1"/>
    <col min="4" max="4" width="9.5" style="292" customWidth="1"/>
    <col min="5" max="5" width="11.5" style="292"/>
    <col min="6" max="6" width="2.1640625" style="292" customWidth="1"/>
    <col min="7" max="7" width="11.5" style="292"/>
    <col min="8" max="8" width="9.33203125" style="293" bestFit="1" customWidth="1"/>
    <col min="9" max="9" width="11.83203125" style="293" bestFit="1" customWidth="1"/>
    <col min="10" max="10" width="13.83203125" style="293" bestFit="1" customWidth="1"/>
    <col min="11" max="11" width="19.33203125" style="292" customWidth="1"/>
    <col min="12" max="12" width="14.5" style="292" customWidth="1"/>
    <col min="13" max="13" width="15.6640625" style="292" customWidth="1"/>
    <col min="14" max="14" width="18.83203125" style="292" bestFit="1" customWidth="1"/>
    <col min="15" max="15" width="31.5" style="292" bestFit="1" customWidth="1"/>
    <col min="16" max="16" width="15.1640625" style="292" customWidth="1"/>
    <col min="17" max="17" width="16.1640625" style="292" customWidth="1"/>
    <col min="18" max="18" width="14.6640625" style="292" customWidth="1"/>
    <col min="19" max="19" width="31.5" style="292" bestFit="1" customWidth="1"/>
    <col min="20" max="16384" width="11.5" style="292"/>
  </cols>
  <sheetData>
    <row r="1" spans="1:16">
      <c r="A1" s="295" t="s">
        <v>343</v>
      </c>
    </row>
    <row r="2" spans="1:16">
      <c r="A2" s="295" t="s">
        <v>344</v>
      </c>
    </row>
    <row r="3" spans="1:16">
      <c r="A3" s="295" t="s">
        <v>639</v>
      </c>
    </row>
    <row r="4" spans="1:16">
      <c r="A4" s="295" t="s">
        <v>638</v>
      </c>
    </row>
    <row r="5" spans="1:16">
      <c r="A5" s="295" t="s">
        <v>345</v>
      </c>
    </row>
    <row r="6" spans="1:16">
      <c r="A6" s="295" t="s">
        <v>637</v>
      </c>
    </row>
    <row r="7" spans="1:16">
      <c r="A7" s="295" t="s">
        <v>346</v>
      </c>
    </row>
    <row r="9" spans="1:16">
      <c r="A9" s="295" t="s">
        <v>347</v>
      </c>
      <c r="B9" s="295" t="s">
        <v>348</v>
      </c>
      <c r="C9" s="295" t="s">
        <v>349</v>
      </c>
      <c r="D9" s="295" t="s">
        <v>350</v>
      </c>
      <c r="E9" s="295" t="s">
        <v>351</v>
      </c>
      <c r="F9" s="295" t="s">
        <v>352</v>
      </c>
      <c r="G9" s="295" t="s">
        <v>246</v>
      </c>
      <c r="H9" s="293" t="s">
        <v>353</v>
      </c>
      <c r="I9" s="293" t="s">
        <v>354</v>
      </c>
      <c r="J9" s="293" t="s">
        <v>355</v>
      </c>
      <c r="K9" s="295" t="s">
        <v>356</v>
      </c>
      <c r="L9" s="296" t="s">
        <v>353</v>
      </c>
      <c r="M9" s="296" t="s">
        <v>354</v>
      </c>
      <c r="N9" s="296" t="s">
        <v>357</v>
      </c>
      <c r="O9" s="295" t="s">
        <v>356</v>
      </c>
    </row>
    <row r="10" spans="1:16">
      <c r="A10" s="295" t="s">
        <v>390</v>
      </c>
      <c r="B10" s="295" t="s">
        <v>406</v>
      </c>
      <c r="C10" s="295">
        <v>488</v>
      </c>
      <c r="D10" s="295" t="s">
        <v>389</v>
      </c>
      <c r="E10" s="295" t="s">
        <v>407</v>
      </c>
      <c r="G10" s="295" t="s">
        <v>82</v>
      </c>
      <c r="H10" s="293">
        <v>0</v>
      </c>
      <c r="I10" s="293">
        <v>71594828</v>
      </c>
      <c r="J10" s="293">
        <f t="shared" ref="J10:J73" si="0">+H10-I10</f>
        <v>-71594828</v>
      </c>
      <c r="K10" s="295" t="s">
        <v>408</v>
      </c>
      <c r="L10" s="296">
        <v>0</v>
      </c>
      <c r="M10" s="296">
        <v>101238.46</v>
      </c>
      <c r="N10" s="296">
        <v>-101238.46</v>
      </c>
      <c r="O10" s="295" t="s">
        <v>408</v>
      </c>
      <c r="P10" s="294">
        <f t="shared" ref="P10:P73" si="1">+J10/N10</f>
        <v>707.19001454585532</v>
      </c>
    </row>
    <row r="11" spans="1:16">
      <c r="A11" s="295" t="s">
        <v>390</v>
      </c>
      <c r="B11" s="295" t="s">
        <v>406</v>
      </c>
      <c r="C11" s="295">
        <v>488</v>
      </c>
      <c r="D11" s="295" t="s">
        <v>389</v>
      </c>
      <c r="E11" s="295" t="s">
        <v>407</v>
      </c>
      <c r="G11" s="295" t="s">
        <v>82</v>
      </c>
      <c r="H11" s="293">
        <v>0</v>
      </c>
      <c r="I11" s="293">
        <v>58199895</v>
      </c>
      <c r="J11" s="293">
        <f t="shared" si="0"/>
        <v>-58199895</v>
      </c>
      <c r="K11" s="295" t="s">
        <v>409</v>
      </c>
      <c r="L11" s="296">
        <v>0</v>
      </c>
      <c r="M11" s="296">
        <v>82297.399999999994</v>
      </c>
      <c r="N11" s="296">
        <v>-82297.399999999994</v>
      </c>
      <c r="O11" s="295" t="s">
        <v>409</v>
      </c>
      <c r="P11" s="294">
        <f t="shared" si="1"/>
        <v>707.18995982862157</v>
      </c>
    </row>
    <row r="12" spans="1:16">
      <c r="A12" s="295" t="s">
        <v>390</v>
      </c>
      <c r="B12" s="295" t="s">
        <v>406</v>
      </c>
      <c r="C12" s="295">
        <v>488</v>
      </c>
      <c r="D12" s="295" t="s">
        <v>389</v>
      </c>
      <c r="E12" s="295" t="s">
        <v>407</v>
      </c>
      <c r="G12" s="295" t="s">
        <v>82</v>
      </c>
      <c r="H12" s="293">
        <v>0</v>
      </c>
      <c r="I12" s="293">
        <v>42389448</v>
      </c>
      <c r="J12" s="293">
        <f t="shared" si="0"/>
        <v>-42389448</v>
      </c>
      <c r="K12" s="295" t="s">
        <v>410</v>
      </c>
      <c r="L12" s="296">
        <v>0</v>
      </c>
      <c r="M12" s="296">
        <v>59940.68</v>
      </c>
      <c r="N12" s="296">
        <v>-59940.68</v>
      </c>
      <c r="O12" s="295" t="s">
        <v>410</v>
      </c>
      <c r="P12" s="294">
        <f t="shared" si="1"/>
        <v>707.18997515543697</v>
      </c>
    </row>
    <row r="13" spans="1:16">
      <c r="A13" s="295" t="s">
        <v>390</v>
      </c>
      <c r="B13" s="295" t="s">
        <v>406</v>
      </c>
      <c r="C13" s="295">
        <v>488</v>
      </c>
      <c r="D13" s="295" t="s">
        <v>389</v>
      </c>
      <c r="E13" s="295" t="s">
        <v>407</v>
      </c>
      <c r="G13" s="295" t="s">
        <v>82</v>
      </c>
      <c r="H13" s="293">
        <v>0</v>
      </c>
      <c r="I13" s="293">
        <v>11195363</v>
      </c>
      <c r="J13" s="293">
        <f t="shared" si="0"/>
        <v>-11195363</v>
      </c>
      <c r="K13" s="295" t="s">
        <v>411</v>
      </c>
      <c r="L13" s="296">
        <v>0</v>
      </c>
      <c r="M13" s="296">
        <v>15830.77</v>
      </c>
      <c r="N13" s="296">
        <v>-15830.77</v>
      </c>
      <c r="O13" s="295" t="s">
        <v>411</v>
      </c>
      <c r="P13" s="294">
        <f t="shared" si="1"/>
        <v>707.1900482414942</v>
      </c>
    </row>
    <row r="14" spans="1:16">
      <c r="A14" s="295" t="s">
        <v>390</v>
      </c>
      <c r="B14" s="295" t="s">
        <v>406</v>
      </c>
      <c r="C14" s="295">
        <v>488</v>
      </c>
      <c r="D14" s="295" t="s">
        <v>389</v>
      </c>
      <c r="E14" s="295" t="s">
        <v>407</v>
      </c>
      <c r="G14" s="295" t="s">
        <v>82</v>
      </c>
      <c r="H14" s="293">
        <v>0</v>
      </c>
      <c r="I14" s="293">
        <v>7913975</v>
      </c>
      <c r="J14" s="293">
        <f t="shared" si="0"/>
        <v>-7913975</v>
      </c>
      <c r="K14" s="295" t="s">
        <v>412</v>
      </c>
      <c r="L14" s="296">
        <v>0</v>
      </c>
      <c r="M14" s="296">
        <v>11190.73</v>
      </c>
      <c r="N14" s="296">
        <v>-11190.73</v>
      </c>
      <c r="O14" s="295" t="s">
        <v>412</v>
      </c>
      <c r="P14" s="294">
        <f t="shared" si="1"/>
        <v>707.19023691930738</v>
      </c>
    </row>
    <row r="15" spans="1:16">
      <c r="A15" s="295" t="s">
        <v>390</v>
      </c>
      <c r="B15" s="295" t="s">
        <v>406</v>
      </c>
      <c r="C15" s="295">
        <v>488</v>
      </c>
      <c r="D15" s="295" t="s">
        <v>389</v>
      </c>
      <c r="E15" s="295" t="s">
        <v>407</v>
      </c>
      <c r="G15" s="295" t="s">
        <v>82</v>
      </c>
      <c r="H15" s="293">
        <v>0</v>
      </c>
      <c r="I15" s="293">
        <v>4852484</v>
      </c>
      <c r="J15" s="293">
        <f t="shared" si="0"/>
        <v>-4852484</v>
      </c>
      <c r="K15" s="295" t="s">
        <v>413</v>
      </c>
      <c r="L15" s="296">
        <v>0</v>
      </c>
      <c r="M15" s="296">
        <v>6861.64</v>
      </c>
      <c r="N15" s="296">
        <v>-6861.64</v>
      </c>
      <c r="O15" s="295" t="s">
        <v>413</v>
      </c>
      <c r="P15" s="294">
        <f t="shared" si="1"/>
        <v>707.19011781439997</v>
      </c>
    </row>
    <row r="16" spans="1:16">
      <c r="A16" s="295" t="s">
        <v>390</v>
      </c>
      <c r="B16" s="295" t="s">
        <v>406</v>
      </c>
      <c r="C16" s="295">
        <v>488</v>
      </c>
      <c r="D16" s="295" t="s">
        <v>389</v>
      </c>
      <c r="E16" s="295" t="s">
        <v>407</v>
      </c>
      <c r="G16" s="295" t="s">
        <v>82</v>
      </c>
      <c r="H16" s="293">
        <v>0</v>
      </c>
      <c r="I16" s="293">
        <v>4332928</v>
      </c>
      <c r="J16" s="293">
        <f t="shared" si="0"/>
        <v>-4332928</v>
      </c>
      <c r="K16" s="295" t="s">
        <v>414</v>
      </c>
      <c r="L16" s="296">
        <v>0</v>
      </c>
      <c r="M16" s="296">
        <v>6126.96</v>
      </c>
      <c r="N16" s="296">
        <v>-6126.96</v>
      </c>
      <c r="O16" s="295" t="s">
        <v>414</v>
      </c>
      <c r="P16" s="294">
        <f t="shared" si="1"/>
        <v>707.19051536161487</v>
      </c>
    </row>
    <row r="17" spans="1:16">
      <c r="A17" s="295" t="s">
        <v>390</v>
      </c>
      <c r="B17" s="295" t="s">
        <v>406</v>
      </c>
      <c r="C17" s="295">
        <v>488</v>
      </c>
      <c r="D17" s="295" t="s">
        <v>389</v>
      </c>
      <c r="E17" s="295" t="s">
        <v>407</v>
      </c>
      <c r="G17" s="295" t="s">
        <v>82</v>
      </c>
      <c r="H17" s="293">
        <v>0</v>
      </c>
      <c r="I17" s="293">
        <v>3848061</v>
      </c>
      <c r="J17" s="293">
        <f t="shared" si="0"/>
        <v>-3848061</v>
      </c>
      <c r="K17" s="295" t="s">
        <v>415</v>
      </c>
      <c r="L17" s="296">
        <v>0</v>
      </c>
      <c r="M17" s="296">
        <v>5441.34</v>
      </c>
      <c r="N17" s="296">
        <v>-5441.34</v>
      </c>
      <c r="O17" s="295" t="s">
        <v>415</v>
      </c>
      <c r="P17" s="294">
        <f t="shared" si="1"/>
        <v>707.18995688562006</v>
      </c>
    </row>
    <row r="18" spans="1:16">
      <c r="A18" s="295" t="s">
        <v>390</v>
      </c>
      <c r="B18" s="295" t="s">
        <v>406</v>
      </c>
      <c r="C18" s="295">
        <v>488</v>
      </c>
      <c r="D18" s="295" t="s">
        <v>389</v>
      </c>
      <c r="E18" s="295" t="s">
        <v>407</v>
      </c>
      <c r="G18" s="295" t="s">
        <v>82</v>
      </c>
      <c r="H18" s="293">
        <v>0</v>
      </c>
      <c r="I18" s="293">
        <v>3360328</v>
      </c>
      <c r="J18" s="293">
        <f t="shared" si="0"/>
        <v>-3360328</v>
      </c>
      <c r="K18" s="295" t="s">
        <v>416</v>
      </c>
      <c r="L18" s="296">
        <v>0</v>
      </c>
      <c r="M18" s="296">
        <v>4751.66</v>
      </c>
      <c r="N18" s="296">
        <v>-4751.66</v>
      </c>
      <c r="O18" s="295" t="s">
        <v>416</v>
      </c>
      <c r="P18" s="294">
        <f t="shared" si="1"/>
        <v>707.19032927440094</v>
      </c>
    </row>
    <row r="19" spans="1:16">
      <c r="A19" s="295" t="s">
        <v>390</v>
      </c>
      <c r="B19" s="295" t="s">
        <v>406</v>
      </c>
      <c r="C19" s="295">
        <v>488</v>
      </c>
      <c r="D19" s="295" t="s">
        <v>389</v>
      </c>
      <c r="E19" s="295" t="s">
        <v>407</v>
      </c>
      <c r="G19" s="295" t="s">
        <v>82</v>
      </c>
      <c r="H19" s="293">
        <v>0</v>
      </c>
      <c r="I19" s="293">
        <v>3088433</v>
      </c>
      <c r="J19" s="293">
        <f t="shared" si="0"/>
        <v>-3088433</v>
      </c>
      <c r="K19" s="295" t="s">
        <v>417</v>
      </c>
      <c r="L19" s="296">
        <v>0</v>
      </c>
      <c r="M19" s="296">
        <v>4367.1899999999996</v>
      </c>
      <c r="N19" s="296">
        <v>-4367.1899999999996</v>
      </c>
      <c r="O19" s="295" t="s">
        <v>417</v>
      </c>
      <c r="P19" s="294">
        <f t="shared" si="1"/>
        <v>707.18997799500369</v>
      </c>
    </row>
    <row r="20" spans="1:16">
      <c r="A20" s="295" t="s">
        <v>390</v>
      </c>
      <c r="B20" s="295" t="s">
        <v>406</v>
      </c>
      <c r="C20" s="295">
        <v>488</v>
      </c>
      <c r="D20" s="295" t="s">
        <v>389</v>
      </c>
      <c r="E20" s="295" t="s">
        <v>407</v>
      </c>
      <c r="G20" s="295" t="s">
        <v>82</v>
      </c>
      <c r="H20" s="293">
        <v>0</v>
      </c>
      <c r="I20" s="293">
        <v>1508199</v>
      </c>
      <c r="J20" s="293">
        <f t="shared" si="0"/>
        <v>-1508199</v>
      </c>
      <c r="K20" s="295" t="s">
        <v>418</v>
      </c>
      <c r="L20" s="296">
        <v>0</v>
      </c>
      <c r="M20" s="296">
        <v>2132.66</v>
      </c>
      <c r="N20" s="296">
        <v>-2132.66</v>
      </c>
      <c r="O20" s="295" t="s">
        <v>418</v>
      </c>
      <c r="P20" s="294">
        <f t="shared" si="1"/>
        <v>707.19148856357788</v>
      </c>
    </row>
    <row r="21" spans="1:16">
      <c r="A21" s="295" t="s">
        <v>390</v>
      </c>
      <c r="B21" s="295" t="s">
        <v>406</v>
      </c>
      <c r="C21" s="295">
        <v>488</v>
      </c>
      <c r="D21" s="295" t="s">
        <v>389</v>
      </c>
      <c r="E21" s="295" t="s">
        <v>407</v>
      </c>
      <c r="G21" s="295" t="s">
        <v>82</v>
      </c>
      <c r="H21" s="293">
        <v>0</v>
      </c>
      <c r="I21" s="293">
        <v>1381167</v>
      </c>
      <c r="J21" s="293">
        <f t="shared" si="0"/>
        <v>-1381167</v>
      </c>
      <c r="K21" s="295" t="s">
        <v>419</v>
      </c>
      <c r="L21" s="296">
        <v>0</v>
      </c>
      <c r="M21" s="296">
        <v>1953.04</v>
      </c>
      <c r="N21" s="296">
        <v>-1953.04</v>
      </c>
      <c r="O21" s="295" t="s">
        <v>419</v>
      </c>
      <c r="P21" s="294">
        <f t="shared" si="1"/>
        <v>707.18828083398193</v>
      </c>
    </row>
    <row r="22" spans="1:16">
      <c r="A22" s="295" t="s">
        <v>390</v>
      </c>
      <c r="B22" s="295" t="s">
        <v>406</v>
      </c>
      <c r="C22" s="295">
        <v>488</v>
      </c>
      <c r="D22" s="295" t="s">
        <v>389</v>
      </c>
      <c r="E22" s="295" t="s">
        <v>407</v>
      </c>
      <c r="G22" s="295" t="s">
        <v>82</v>
      </c>
      <c r="H22" s="293">
        <v>0</v>
      </c>
      <c r="I22" s="293">
        <v>992543</v>
      </c>
      <c r="J22" s="293">
        <f t="shared" si="0"/>
        <v>-992543</v>
      </c>
      <c r="K22" s="295" t="s">
        <v>420</v>
      </c>
      <c r="L22" s="296">
        <v>0</v>
      </c>
      <c r="M22" s="296">
        <v>1403.5</v>
      </c>
      <c r="N22" s="296">
        <v>-1403.5</v>
      </c>
      <c r="O22" s="295" t="s">
        <v>420</v>
      </c>
      <c r="P22" s="294">
        <f t="shared" si="1"/>
        <v>707.19130744567155</v>
      </c>
    </row>
    <row r="23" spans="1:16">
      <c r="A23" s="295" t="s">
        <v>390</v>
      </c>
      <c r="B23" s="295" t="s">
        <v>406</v>
      </c>
      <c r="C23" s="295">
        <v>488</v>
      </c>
      <c r="D23" s="295" t="s">
        <v>389</v>
      </c>
      <c r="E23" s="295" t="s">
        <v>407</v>
      </c>
      <c r="G23" s="295" t="s">
        <v>82</v>
      </c>
      <c r="H23" s="293">
        <v>0</v>
      </c>
      <c r="I23" s="293">
        <v>901047</v>
      </c>
      <c r="J23" s="293">
        <f t="shared" si="0"/>
        <v>-901047</v>
      </c>
      <c r="K23" s="295" t="s">
        <v>421</v>
      </c>
      <c r="L23" s="296">
        <v>0</v>
      </c>
      <c r="M23" s="296">
        <v>1274.1199999999999</v>
      </c>
      <c r="N23" s="296">
        <v>-1274.1199999999999</v>
      </c>
      <c r="O23" s="295" t="s">
        <v>421</v>
      </c>
      <c r="P23" s="294">
        <f t="shared" si="1"/>
        <v>707.19163030169852</v>
      </c>
    </row>
    <row r="24" spans="1:16">
      <c r="A24" s="295" t="s">
        <v>390</v>
      </c>
      <c r="B24" s="295" t="s">
        <v>406</v>
      </c>
      <c r="C24" s="295">
        <v>488</v>
      </c>
      <c r="D24" s="295" t="s">
        <v>389</v>
      </c>
      <c r="E24" s="295" t="s">
        <v>407</v>
      </c>
      <c r="G24" s="295" t="s">
        <v>82</v>
      </c>
      <c r="H24" s="293">
        <v>0</v>
      </c>
      <c r="I24" s="293">
        <v>842289</v>
      </c>
      <c r="J24" s="293">
        <f t="shared" si="0"/>
        <v>-842289</v>
      </c>
      <c r="K24" s="295" t="s">
        <v>422</v>
      </c>
      <c r="L24" s="296">
        <v>0</v>
      </c>
      <c r="M24" s="296">
        <v>1191.04</v>
      </c>
      <c r="N24" s="296">
        <v>-1191.04</v>
      </c>
      <c r="O24" s="295" t="s">
        <v>422</v>
      </c>
      <c r="P24" s="294">
        <f t="shared" si="1"/>
        <v>707.1878358409457</v>
      </c>
    </row>
    <row r="25" spans="1:16">
      <c r="A25" s="295" t="s">
        <v>390</v>
      </c>
      <c r="B25" s="295" t="s">
        <v>406</v>
      </c>
      <c r="C25" s="295">
        <v>488</v>
      </c>
      <c r="D25" s="295" t="s">
        <v>389</v>
      </c>
      <c r="E25" s="295" t="s">
        <v>407</v>
      </c>
      <c r="G25" s="295" t="s">
        <v>82</v>
      </c>
      <c r="H25" s="293">
        <v>0</v>
      </c>
      <c r="I25" s="293">
        <v>603086</v>
      </c>
      <c r="J25" s="293">
        <f t="shared" si="0"/>
        <v>-603086</v>
      </c>
      <c r="K25" s="295" t="s">
        <v>423</v>
      </c>
      <c r="L25" s="296">
        <v>0</v>
      </c>
      <c r="M25" s="296">
        <v>852.79</v>
      </c>
      <c r="N25" s="296">
        <v>-852.79</v>
      </c>
      <c r="O25" s="295" t="s">
        <v>423</v>
      </c>
      <c r="P25" s="294">
        <f t="shared" si="1"/>
        <v>707.19168845788533</v>
      </c>
    </row>
    <row r="26" spans="1:16">
      <c r="A26" s="295" t="s">
        <v>390</v>
      </c>
      <c r="B26" s="295" t="s">
        <v>406</v>
      </c>
      <c r="C26" s="295">
        <v>488</v>
      </c>
      <c r="D26" s="295" t="s">
        <v>389</v>
      </c>
      <c r="E26" s="295" t="s">
        <v>407</v>
      </c>
      <c r="G26" s="295" t="s">
        <v>82</v>
      </c>
      <c r="H26" s="293">
        <v>0</v>
      </c>
      <c r="I26" s="293">
        <v>593817</v>
      </c>
      <c r="J26" s="293">
        <f t="shared" si="0"/>
        <v>-593817</v>
      </c>
      <c r="K26" s="295" t="s">
        <v>424</v>
      </c>
      <c r="L26" s="296">
        <v>0</v>
      </c>
      <c r="M26" s="296">
        <v>839.69</v>
      </c>
      <c r="N26" s="296">
        <v>-839.69</v>
      </c>
      <c r="O26" s="295" t="s">
        <v>424</v>
      </c>
      <c r="P26" s="294">
        <f t="shared" si="1"/>
        <v>707.18598530410031</v>
      </c>
    </row>
    <row r="27" spans="1:16">
      <c r="A27" s="295" t="s">
        <v>390</v>
      </c>
      <c r="B27" s="295" t="s">
        <v>406</v>
      </c>
      <c r="C27" s="295">
        <v>488</v>
      </c>
      <c r="D27" s="295" t="s">
        <v>389</v>
      </c>
      <c r="E27" s="295" t="s">
        <v>407</v>
      </c>
      <c r="G27" s="295" t="s">
        <v>82</v>
      </c>
      <c r="H27" s="293">
        <v>0</v>
      </c>
      <c r="I27" s="293">
        <v>403316</v>
      </c>
      <c r="J27" s="293">
        <f t="shared" si="0"/>
        <v>-403316</v>
      </c>
      <c r="K27" s="295" t="s">
        <v>425</v>
      </c>
      <c r="L27" s="296">
        <v>0</v>
      </c>
      <c r="M27" s="296">
        <v>570.30999999999995</v>
      </c>
      <c r="N27" s="296">
        <v>-570.30999999999995</v>
      </c>
      <c r="O27" s="295" t="s">
        <v>425</v>
      </c>
      <c r="P27" s="294">
        <f t="shared" si="1"/>
        <v>707.18731917728962</v>
      </c>
    </row>
    <row r="28" spans="1:16">
      <c r="A28" s="295" t="s">
        <v>390</v>
      </c>
      <c r="B28" s="295" t="s">
        <v>406</v>
      </c>
      <c r="C28" s="295">
        <v>488</v>
      </c>
      <c r="D28" s="295" t="s">
        <v>389</v>
      </c>
      <c r="E28" s="295" t="s">
        <v>407</v>
      </c>
      <c r="G28" s="295" t="s">
        <v>82</v>
      </c>
      <c r="H28" s="293">
        <v>0</v>
      </c>
      <c r="I28" s="293">
        <v>351658</v>
      </c>
      <c r="J28" s="293">
        <f t="shared" si="0"/>
        <v>-351658</v>
      </c>
      <c r="K28" s="295" t="s">
        <v>426</v>
      </c>
      <c r="L28" s="296">
        <v>0</v>
      </c>
      <c r="M28" s="296">
        <v>497.26</v>
      </c>
      <c r="N28" s="296">
        <v>-497.26</v>
      </c>
      <c r="O28" s="295" t="s">
        <v>426</v>
      </c>
      <c r="P28" s="294">
        <f t="shared" si="1"/>
        <v>707.19140892088649</v>
      </c>
    </row>
    <row r="29" spans="1:16">
      <c r="A29" s="295" t="s">
        <v>390</v>
      </c>
      <c r="B29" s="295" t="s">
        <v>406</v>
      </c>
      <c r="C29" s="295">
        <v>488</v>
      </c>
      <c r="D29" s="295" t="s">
        <v>389</v>
      </c>
      <c r="E29" s="295" t="s">
        <v>407</v>
      </c>
      <c r="G29" s="295" t="s">
        <v>82</v>
      </c>
      <c r="H29" s="293">
        <v>0</v>
      </c>
      <c r="I29" s="293">
        <v>323756</v>
      </c>
      <c r="J29" s="293">
        <f t="shared" si="0"/>
        <v>-323756</v>
      </c>
      <c r="K29" s="295" t="s">
        <v>427</v>
      </c>
      <c r="L29" s="296">
        <v>0</v>
      </c>
      <c r="M29" s="296">
        <v>457.81</v>
      </c>
      <c r="N29" s="296">
        <v>-457.81</v>
      </c>
      <c r="O29" s="295" t="s">
        <v>427</v>
      </c>
      <c r="P29" s="294">
        <f t="shared" si="1"/>
        <v>707.18420305366851</v>
      </c>
    </row>
    <row r="30" spans="1:16">
      <c r="A30" s="295" t="s">
        <v>390</v>
      </c>
      <c r="B30" s="295" t="s">
        <v>406</v>
      </c>
      <c r="C30" s="295">
        <v>488</v>
      </c>
      <c r="D30" s="295" t="s">
        <v>389</v>
      </c>
      <c r="E30" s="295" t="s">
        <v>407</v>
      </c>
      <c r="G30" s="295" t="s">
        <v>82</v>
      </c>
      <c r="H30" s="293">
        <v>0</v>
      </c>
      <c r="I30" s="293">
        <v>282489</v>
      </c>
      <c r="J30" s="293">
        <f t="shared" si="0"/>
        <v>-282489</v>
      </c>
      <c r="K30" s="295" t="s">
        <v>428</v>
      </c>
      <c r="L30" s="296">
        <v>0</v>
      </c>
      <c r="M30" s="296">
        <v>399.45</v>
      </c>
      <c r="N30" s="296">
        <v>-399.45</v>
      </c>
      <c r="O30" s="295" t="s">
        <v>428</v>
      </c>
      <c r="P30" s="294">
        <f t="shared" si="1"/>
        <v>707.19489297784457</v>
      </c>
    </row>
    <row r="31" spans="1:16">
      <c r="A31" s="295" t="s">
        <v>390</v>
      </c>
      <c r="B31" s="295" t="s">
        <v>406</v>
      </c>
      <c r="C31" s="295">
        <v>488</v>
      </c>
      <c r="D31" s="295" t="s">
        <v>389</v>
      </c>
      <c r="E31" s="295" t="s">
        <v>407</v>
      </c>
      <c r="G31" s="295" t="s">
        <v>82</v>
      </c>
      <c r="H31" s="293">
        <v>0</v>
      </c>
      <c r="I31" s="293">
        <v>227268</v>
      </c>
      <c r="J31" s="293">
        <f t="shared" si="0"/>
        <v>-227268</v>
      </c>
      <c r="K31" s="295" t="s">
        <v>429</v>
      </c>
      <c r="L31" s="296">
        <v>0</v>
      </c>
      <c r="M31" s="296">
        <v>321.37</v>
      </c>
      <c r="N31" s="296">
        <v>-321.37</v>
      </c>
      <c r="O31" s="295" t="s">
        <v>429</v>
      </c>
      <c r="P31" s="294">
        <f t="shared" si="1"/>
        <v>707.18486479758531</v>
      </c>
    </row>
    <row r="32" spans="1:16">
      <c r="A32" s="295" t="s">
        <v>390</v>
      </c>
      <c r="B32" s="295" t="s">
        <v>406</v>
      </c>
      <c r="C32" s="295">
        <v>488</v>
      </c>
      <c r="D32" s="295" t="s">
        <v>389</v>
      </c>
      <c r="E32" s="295" t="s">
        <v>407</v>
      </c>
      <c r="G32" s="295" t="s">
        <v>82</v>
      </c>
      <c r="H32" s="293">
        <v>0</v>
      </c>
      <c r="I32" s="293">
        <v>212412</v>
      </c>
      <c r="J32" s="293">
        <f t="shared" si="0"/>
        <v>-212412</v>
      </c>
      <c r="K32" s="295" t="s">
        <v>430</v>
      </c>
      <c r="L32" s="296">
        <v>0</v>
      </c>
      <c r="M32" s="296">
        <v>300.36</v>
      </c>
      <c r="N32" s="296">
        <v>-300.36</v>
      </c>
      <c r="O32" s="295" t="s">
        <v>430</v>
      </c>
      <c r="P32" s="294">
        <f t="shared" si="1"/>
        <v>707.19137035557333</v>
      </c>
    </row>
    <row r="33" spans="1:16">
      <c r="A33" s="295" t="s">
        <v>390</v>
      </c>
      <c r="B33" s="295" t="s">
        <v>406</v>
      </c>
      <c r="C33" s="295">
        <v>488</v>
      </c>
      <c r="D33" s="295" t="s">
        <v>389</v>
      </c>
      <c r="E33" s="295" t="s">
        <v>407</v>
      </c>
      <c r="G33" s="295" t="s">
        <v>82</v>
      </c>
      <c r="H33" s="293">
        <v>0</v>
      </c>
      <c r="I33" s="293">
        <v>189217</v>
      </c>
      <c r="J33" s="293">
        <f t="shared" si="0"/>
        <v>-189217</v>
      </c>
      <c r="K33" s="295" t="s">
        <v>431</v>
      </c>
      <c r="L33" s="296">
        <v>0</v>
      </c>
      <c r="M33" s="296">
        <v>267.56</v>
      </c>
      <c r="N33" s="296">
        <v>-267.56</v>
      </c>
      <c r="O33" s="295" t="s">
        <v>431</v>
      </c>
      <c r="P33" s="294">
        <f t="shared" si="1"/>
        <v>707.19464792943643</v>
      </c>
    </row>
    <row r="34" spans="1:16">
      <c r="A34" s="295" t="s">
        <v>390</v>
      </c>
      <c r="B34" s="295" t="s">
        <v>406</v>
      </c>
      <c r="C34" s="295">
        <v>488</v>
      </c>
      <c r="D34" s="295" t="s">
        <v>389</v>
      </c>
      <c r="E34" s="295" t="s">
        <v>407</v>
      </c>
      <c r="G34" s="295" t="s">
        <v>82</v>
      </c>
      <c r="H34" s="293">
        <v>0</v>
      </c>
      <c r="I34" s="293">
        <v>6097</v>
      </c>
      <c r="J34" s="293">
        <f t="shared" si="0"/>
        <v>-6097</v>
      </c>
      <c r="K34" s="295" t="s">
        <v>432</v>
      </c>
      <c r="L34" s="296">
        <v>0</v>
      </c>
      <c r="M34" s="296">
        <v>8.6199999999999992</v>
      </c>
      <c r="N34" s="296">
        <v>-8.6199999999999992</v>
      </c>
      <c r="O34" s="295" t="s">
        <v>432</v>
      </c>
      <c r="P34" s="294">
        <f t="shared" si="1"/>
        <v>707.30858468677502</v>
      </c>
    </row>
    <row r="35" spans="1:16">
      <c r="A35" s="295" t="s">
        <v>390</v>
      </c>
      <c r="B35" s="295" t="s">
        <v>406</v>
      </c>
      <c r="C35" s="295">
        <v>488</v>
      </c>
      <c r="D35" s="295" t="s">
        <v>389</v>
      </c>
      <c r="E35" s="295" t="s">
        <v>407</v>
      </c>
      <c r="G35" s="295" t="s">
        <v>98</v>
      </c>
      <c r="H35" s="293">
        <v>0</v>
      </c>
      <c r="I35" s="293">
        <v>191519</v>
      </c>
      <c r="J35" s="293">
        <f t="shared" si="0"/>
        <v>-191519</v>
      </c>
      <c r="K35" s="295" t="s">
        <v>433</v>
      </c>
      <c r="L35" s="296">
        <v>0</v>
      </c>
      <c r="M35" s="296">
        <v>270.82</v>
      </c>
      <c r="N35" s="296">
        <v>-270.82</v>
      </c>
      <c r="O35" s="295" t="s">
        <v>433</v>
      </c>
      <c r="P35" s="294">
        <f t="shared" si="1"/>
        <v>707.18189203160773</v>
      </c>
    </row>
    <row r="36" spans="1:16">
      <c r="A36" s="295" t="s">
        <v>390</v>
      </c>
      <c r="B36" s="295" t="s">
        <v>406</v>
      </c>
      <c r="C36" s="295">
        <v>488</v>
      </c>
      <c r="D36" s="295" t="s">
        <v>389</v>
      </c>
      <c r="E36" s="295" t="s">
        <v>407</v>
      </c>
      <c r="G36" s="295" t="s">
        <v>98</v>
      </c>
      <c r="H36" s="293">
        <v>0</v>
      </c>
      <c r="I36" s="293">
        <v>177321</v>
      </c>
      <c r="J36" s="293">
        <f t="shared" si="0"/>
        <v>-177321</v>
      </c>
      <c r="K36" s="295" t="s">
        <v>434</v>
      </c>
      <c r="L36" s="296">
        <v>0</v>
      </c>
      <c r="M36" s="296">
        <v>250.74</v>
      </c>
      <c r="N36" s="296">
        <v>-250.74</v>
      </c>
      <c r="O36" s="295" t="s">
        <v>434</v>
      </c>
      <c r="P36" s="294">
        <f t="shared" si="1"/>
        <v>707.19071548217278</v>
      </c>
    </row>
    <row r="37" spans="1:16">
      <c r="A37" s="295" t="s">
        <v>390</v>
      </c>
      <c r="B37" s="295" t="s">
        <v>406</v>
      </c>
      <c r="C37" s="295">
        <v>488</v>
      </c>
      <c r="D37" s="295" t="s">
        <v>389</v>
      </c>
      <c r="E37" s="295" t="s">
        <v>407</v>
      </c>
      <c r="G37" s="295" t="s">
        <v>98</v>
      </c>
      <c r="H37" s="293">
        <v>0</v>
      </c>
      <c r="I37" s="293">
        <v>146508</v>
      </c>
      <c r="J37" s="293">
        <f t="shared" si="0"/>
        <v>-146508</v>
      </c>
      <c r="K37" s="295" t="s">
        <v>435</v>
      </c>
      <c r="L37" s="296">
        <v>0</v>
      </c>
      <c r="M37" s="296">
        <v>207.17</v>
      </c>
      <c r="N37" s="296">
        <v>-207.17</v>
      </c>
      <c r="O37" s="295" t="s">
        <v>435</v>
      </c>
      <c r="P37" s="294">
        <f t="shared" si="1"/>
        <v>707.18733407346633</v>
      </c>
    </row>
    <row r="38" spans="1:16">
      <c r="A38" s="295" t="s">
        <v>390</v>
      </c>
      <c r="B38" s="295" t="s">
        <v>406</v>
      </c>
      <c r="C38" s="295">
        <v>488</v>
      </c>
      <c r="D38" s="295" t="s">
        <v>389</v>
      </c>
      <c r="E38" s="295" t="s">
        <v>407</v>
      </c>
      <c r="G38" s="295" t="s">
        <v>98</v>
      </c>
      <c r="H38" s="293">
        <v>0</v>
      </c>
      <c r="I38" s="293">
        <v>116273</v>
      </c>
      <c r="J38" s="293">
        <f t="shared" si="0"/>
        <v>-116273</v>
      </c>
      <c r="K38" s="295" t="s">
        <v>436</v>
      </c>
      <c r="L38" s="296">
        <v>0</v>
      </c>
      <c r="M38" s="296">
        <v>164.42</v>
      </c>
      <c r="N38" s="296">
        <v>-164.42</v>
      </c>
      <c r="O38" s="295" t="s">
        <v>436</v>
      </c>
      <c r="P38" s="294">
        <f t="shared" si="1"/>
        <v>707.17066050358846</v>
      </c>
    </row>
    <row r="39" spans="1:16">
      <c r="A39" s="295" t="s">
        <v>390</v>
      </c>
      <c r="B39" s="295" t="s">
        <v>406</v>
      </c>
      <c r="C39" s="295">
        <v>488</v>
      </c>
      <c r="D39" s="295" t="s">
        <v>389</v>
      </c>
      <c r="E39" s="295" t="s">
        <v>407</v>
      </c>
      <c r="G39" s="295" t="s">
        <v>98</v>
      </c>
      <c r="H39" s="293">
        <v>0</v>
      </c>
      <c r="I39" s="293">
        <v>110690</v>
      </c>
      <c r="J39" s="293">
        <f t="shared" si="0"/>
        <v>-110690</v>
      </c>
      <c r="K39" s="295" t="s">
        <v>437</v>
      </c>
      <c r="L39" s="296">
        <v>0</v>
      </c>
      <c r="M39" s="296">
        <v>156.52000000000001</v>
      </c>
      <c r="N39" s="296">
        <v>-156.52000000000001</v>
      </c>
      <c r="O39" s="295" t="s">
        <v>437</v>
      </c>
      <c r="P39" s="294">
        <f t="shared" si="1"/>
        <v>707.19396882187573</v>
      </c>
    </row>
    <row r="40" spans="1:16">
      <c r="A40" s="295" t="s">
        <v>390</v>
      </c>
      <c r="B40" s="295" t="s">
        <v>406</v>
      </c>
      <c r="C40" s="295">
        <v>488</v>
      </c>
      <c r="D40" s="295" t="s">
        <v>389</v>
      </c>
      <c r="E40" s="295" t="s">
        <v>407</v>
      </c>
      <c r="G40" s="295" t="s">
        <v>98</v>
      </c>
      <c r="H40" s="293">
        <v>0</v>
      </c>
      <c r="I40" s="293">
        <v>57499</v>
      </c>
      <c r="J40" s="293">
        <f t="shared" si="0"/>
        <v>-57499</v>
      </c>
      <c r="K40" s="295" t="s">
        <v>438</v>
      </c>
      <c r="L40" s="296">
        <v>0</v>
      </c>
      <c r="M40" s="296">
        <v>81.31</v>
      </c>
      <c r="N40" s="296">
        <v>-81.31</v>
      </c>
      <c r="O40" s="295" t="s">
        <v>438</v>
      </c>
      <c r="P40" s="294">
        <f t="shared" si="1"/>
        <v>707.15779116959777</v>
      </c>
    </row>
    <row r="41" spans="1:16">
      <c r="A41" s="295" t="s">
        <v>390</v>
      </c>
      <c r="B41" s="295" t="s">
        <v>406</v>
      </c>
      <c r="C41" s="295">
        <v>488</v>
      </c>
      <c r="D41" s="295" t="s">
        <v>389</v>
      </c>
      <c r="E41" s="295" t="s">
        <v>407</v>
      </c>
      <c r="G41" s="295" t="s">
        <v>98</v>
      </c>
      <c r="H41" s="293">
        <v>0</v>
      </c>
      <c r="I41" s="293">
        <v>56715</v>
      </c>
      <c r="J41" s="293">
        <f t="shared" si="0"/>
        <v>-56715</v>
      </c>
      <c r="K41" s="295" t="s">
        <v>439</v>
      </c>
      <c r="L41" s="296">
        <v>0</v>
      </c>
      <c r="M41" s="296">
        <v>80.2</v>
      </c>
      <c r="N41" s="296">
        <v>-80.2</v>
      </c>
      <c r="O41" s="295" t="s">
        <v>439</v>
      </c>
      <c r="P41" s="294">
        <f t="shared" si="1"/>
        <v>707.16957605985033</v>
      </c>
    </row>
    <row r="42" spans="1:16">
      <c r="A42" s="295" t="s">
        <v>390</v>
      </c>
      <c r="B42" s="295" t="s">
        <v>406</v>
      </c>
      <c r="C42" s="295">
        <v>488</v>
      </c>
      <c r="D42" s="295" t="s">
        <v>389</v>
      </c>
      <c r="E42" s="295" t="s">
        <v>407</v>
      </c>
      <c r="G42" s="295" t="s">
        <v>98</v>
      </c>
      <c r="H42" s="293">
        <v>0</v>
      </c>
      <c r="I42" s="293">
        <v>38788</v>
      </c>
      <c r="J42" s="293">
        <f t="shared" si="0"/>
        <v>-38788</v>
      </c>
      <c r="K42" s="295" t="s">
        <v>440</v>
      </c>
      <c r="L42" s="296">
        <v>0</v>
      </c>
      <c r="M42" s="296">
        <v>54.85</v>
      </c>
      <c r="N42" s="296">
        <v>-54.85</v>
      </c>
      <c r="O42" s="295" t="s">
        <v>440</v>
      </c>
      <c r="P42" s="294">
        <f t="shared" si="1"/>
        <v>707.16499544211479</v>
      </c>
    </row>
    <row r="43" spans="1:16">
      <c r="A43" s="295" t="s">
        <v>390</v>
      </c>
      <c r="B43" s="295" t="s">
        <v>406</v>
      </c>
      <c r="C43" s="295">
        <v>488</v>
      </c>
      <c r="D43" s="295" t="s">
        <v>389</v>
      </c>
      <c r="E43" s="295" t="s">
        <v>407</v>
      </c>
      <c r="G43" s="295" t="s">
        <v>98</v>
      </c>
      <c r="H43" s="293">
        <v>0</v>
      </c>
      <c r="I43" s="293">
        <v>20164</v>
      </c>
      <c r="J43" s="293">
        <f t="shared" si="0"/>
        <v>-20164</v>
      </c>
      <c r="K43" s="295" t="s">
        <v>441</v>
      </c>
      <c r="L43" s="296">
        <v>0</v>
      </c>
      <c r="M43" s="296">
        <v>28.51</v>
      </c>
      <c r="N43" s="296">
        <v>-28.51</v>
      </c>
      <c r="O43" s="295" t="s">
        <v>441</v>
      </c>
      <c r="P43" s="294">
        <f t="shared" si="1"/>
        <v>707.26061031217114</v>
      </c>
    </row>
    <row r="44" spans="1:16">
      <c r="A44" s="295" t="s">
        <v>390</v>
      </c>
      <c r="B44" s="295" t="s">
        <v>406</v>
      </c>
      <c r="C44" s="295">
        <v>488</v>
      </c>
      <c r="D44" s="295" t="s">
        <v>389</v>
      </c>
      <c r="E44" s="295" t="s">
        <v>407</v>
      </c>
      <c r="G44" s="295" t="s">
        <v>98</v>
      </c>
      <c r="H44" s="293">
        <v>0</v>
      </c>
      <c r="I44" s="293">
        <v>11696</v>
      </c>
      <c r="J44" s="293">
        <f t="shared" si="0"/>
        <v>-11696</v>
      </c>
      <c r="K44" s="295" t="s">
        <v>442</v>
      </c>
      <c r="L44" s="296">
        <v>0</v>
      </c>
      <c r="M44" s="296">
        <v>16.54</v>
      </c>
      <c r="N44" s="296">
        <v>-16.54</v>
      </c>
      <c r="O44" s="295" t="s">
        <v>442</v>
      </c>
      <c r="P44" s="294">
        <f t="shared" si="1"/>
        <v>707.13422007255144</v>
      </c>
    </row>
    <row r="45" spans="1:16">
      <c r="A45" s="295" t="s">
        <v>390</v>
      </c>
      <c r="B45" s="295" t="s">
        <v>406</v>
      </c>
      <c r="C45" s="295">
        <v>488</v>
      </c>
      <c r="D45" s="295" t="s">
        <v>389</v>
      </c>
      <c r="E45" s="295" t="s">
        <v>407</v>
      </c>
      <c r="G45" s="295" t="s">
        <v>98</v>
      </c>
      <c r="H45" s="293">
        <v>0</v>
      </c>
      <c r="I45" s="293">
        <v>8430</v>
      </c>
      <c r="J45" s="293">
        <f t="shared" si="0"/>
        <v>-8430</v>
      </c>
      <c r="K45" s="295" t="s">
        <v>443</v>
      </c>
      <c r="L45" s="296">
        <v>0</v>
      </c>
      <c r="M45" s="296">
        <v>11.92</v>
      </c>
      <c r="N45" s="296">
        <v>-11.92</v>
      </c>
      <c r="O45" s="295" t="s">
        <v>443</v>
      </c>
      <c r="P45" s="294">
        <f t="shared" si="1"/>
        <v>707.21476510067112</v>
      </c>
    </row>
    <row r="46" spans="1:16">
      <c r="A46" s="295" t="s">
        <v>390</v>
      </c>
      <c r="B46" s="295" t="s">
        <v>406</v>
      </c>
      <c r="C46" s="295">
        <v>488</v>
      </c>
      <c r="D46" s="295" t="s">
        <v>389</v>
      </c>
      <c r="E46" s="295" t="s">
        <v>407</v>
      </c>
      <c r="G46" s="295" t="s">
        <v>98</v>
      </c>
      <c r="H46" s="293">
        <v>0</v>
      </c>
      <c r="I46" s="293">
        <v>2002</v>
      </c>
      <c r="J46" s="293">
        <f t="shared" si="0"/>
        <v>-2002</v>
      </c>
      <c r="K46" s="295" t="s">
        <v>444</v>
      </c>
      <c r="L46" s="296">
        <v>0</v>
      </c>
      <c r="M46" s="296">
        <v>2.83</v>
      </c>
      <c r="N46" s="296">
        <v>-2.83</v>
      </c>
      <c r="O46" s="295" t="s">
        <v>444</v>
      </c>
      <c r="P46" s="294">
        <f t="shared" si="1"/>
        <v>707.42049469964661</v>
      </c>
    </row>
    <row r="47" spans="1:16">
      <c r="A47" s="295" t="s">
        <v>390</v>
      </c>
      <c r="B47" s="295" t="s">
        <v>406</v>
      </c>
      <c r="C47" s="295">
        <v>488</v>
      </c>
      <c r="D47" s="295" t="s">
        <v>389</v>
      </c>
      <c r="E47" s="295" t="s">
        <v>407</v>
      </c>
      <c r="G47" s="295" t="s">
        <v>98</v>
      </c>
      <c r="H47" s="293">
        <v>0</v>
      </c>
      <c r="I47" s="293">
        <v>745</v>
      </c>
      <c r="J47" s="293">
        <f t="shared" si="0"/>
        <v>-745</v>
      </c>
      <c r="K47" s="295" t="s">
        <v>445</v>
      </c>
      <c r="L47" s="296">
        <v>0</v>
      </c>
      <c r="M47" s="296">
        <v>1.05</v>
      </c>
      <c r="N47" s="296">
        <v>-1.05</v>
      </c>
      <c r="O47" s="295" t="s">
        <v>445</v>
      </c>
      <c r="P47" s="294">
        <f t="shared" si="1"/>
        <v>709.52380952380952</v>
      </c>
    </row>
    <row r="48" spans="1:16">
      <c r="A48" s="295" t="s">
        <v>390</v>
      </c>
      <c r="B48" s="295" t="s">
        <v>406</v>
      </c>
      <c r="C48" s="295">
        <v>488</v>
      </c>
      <c r="D48" s="295" t="s">
        <v>389</v>
      </c>
      <c r="E48" s="295" t="s">
        <v>407</v>
      </c>
      <c r="G48" s="295" t="s">
        <v>98</v>
      </c>
      <c r="H48" s="293">
        <v>0</v>
      </c>
      <c r="I48" s="293">
        <v>515</v>
      </c>
      <c r="J48" s="293">
        <f t="shared" si="0"/>
        <v>-515</v>
      </c>
      <c r="K48" s="295" t="s">
        <v>446</v>
      </c>
      <c r="L48" s="296">
        <v>0</v>
      </c>
      <c r="M48" s="296">
        <v>0.73</v>
      </c>
      <c r="N48" s="296">
        <v>-0.73</v>
      </c>
      <c r="O48" s="295" t="s">
        <v>446</v>
      </c>
      <c r="P48" s="294">
        <f t="shared" si="1"/>
        <v>705.47945205479459</v>
      </c>
    </row>
    <row r="49" spans="1:16">
      <c r="A49" s="295" t="s">
        <v>390</v>
      </c>
      <c r="B49" s="295" t="s">
        <v>406</v>
      </c>
      <c r="C49" s="295">
        <v>488</v>
      </c>
      <c r="D49" s="295" t="s">
        <v>389</v>
      </c>
      <c r="E49" s="295" t="s">
        <v>407</v>
      </c>
      <c r="G49" s="295" t="s">
        <v>98</v>
      </c>
      <c r="H49" s="293">
        <v>0</v>
      </c>
      <c r="I49" s="293">
        <v>466</v>
      </c>
      <c r="J49" s="293">
        <f t="shared" si="0"/>
        <v>-466</v>
      </c>
      <c r="K49" s="295" t="s">
        <v>447</v>
      </c>
      <c r="L49" s="296">
        <v>0</v>
      </c>
      <c r="M49" s="296">
        <v>0.66</v>
      </c>
      <c r="N49" s="296">
        <v>-0.66</v>
      </c>
      <c r="O49" s="295" t="s">
        <v>447</v>
      </c>
      <c r="P49" s="294">
        <f t="shared" si="1"/>
        <v>706.06060606060601</v>
      </c>
    </row>
    <row r="50" spans="1:16">
      <c r="A50" s="295" t="s">
        <v>390</v>
      </c>
      <c r="B50" s="295" t="s">
        <v>448</v>
      </c>
      <c r="C50" s="295">
        <v>489</v>
      </c>
      <c r="D50" s="295" t="s">
        <v>389</v>
      </c>
      <c r="E50" s="295" t="s">
        <v>449</v>
      </c>
      <c r="G50" s="295" t="s">
        <v>82</v>
      </c>
      <c r="H50" s="293">
        <v>0</v>
      </c>
      <c r="I50" s="293">
        <v>42427929</v>
      </c>
      <c r="J50" s="293">
        <f t="shared" si="0"/>
        <v>-42427929</v>
      </c>
      <c r="K50" s="295" t="s">
        <v>450</v>
      </c>
      <c r="L50" s="296">
        <v>0</v>
      </c>
      <c r="M50" s="296">
        <v>59872.33</v>
      </c>
      <c r="N50" s="296">
        <v>-59872.33</v>
      </c>
      <c r="O50" s="295" t="s">
        <v>450</v>
      </c>
      <c r="P50" s="294">
        <f t="shared" si="1"/>
        <v>708.64001785131791</v>
      </c>
    </row>
    <row r="51" spans="1:16">
      <c r="A51" s="295" t="s">
        <v>390</v>
      </c>
      <c r="B51" s="295" t="s">
        <v>448</v>
      </c>
      <c r="C51" s="295">
        <v>489</v>
      </c>
      <c r="D51" s="295" t="s">
        <v>389</v>
      </c>
      <c r="E51" s="295" t="s">
        <v>449</v>
      </c>
      <c r="G51" s="295" t="s">
        <v>82</v>
      </c>
      <c r="H51" s="293">
        <v>0</v>
      </c>
      <c r="I51" s="293">
        <v>4372900</v>
      </c>
      <c r="J51" s="293">
        <f t="shared" si="0"/>
        <v>-4372900</v>
      </c>
      <c r="K51" s="295" t="s">
        <v>451</v>
      </c>
      <c r="L51" s="296">
        <v>0</v>
      </c>
      <c r="M51" s="296">
        <v>6170.83</v>
      </c>
      <c r="N51" s="296">
        <v>-6170.83</v>
      </c>
      <c r="O51" s="295" t="s">
        <v>451</v>
      </c>
      <c r="P51" s="294">
        <f t="shared" si="1"/>
        <v>708.64049082538327</v>
      </c>
    </row>
    <row r="52" spans="1:16">
      <c r="A52" s="295" t="s">
        <v>390</v>
      </c>
      <c r="B52" s="295" t="s">
        <v>448</v>
      </c>
      <c r="C52" s="295">
        <v>489</v>
      </c>
      <c r="D52" s="295" t="s">
        <v>389</v>
      </c>
      <c r="E52" s="295" t="s">
        <v>449</v>
      </c>
      <c r="G52" s="297" t="s">
        <v>82</v>
      </c>
      <c r="H52" s="293">
        <v>0</v>
      </c>
      <c r="I52" s="293">
        <v>59703023</v>
      </c>
      <c r="J52" s="293">
        <f t="shared" si="0"/>
        <v>-59703023</v>
      </c>
      <c r="K52" s="295" t="s">
        <v>452</v>
      </c>
      <c r="L52" s="296">
        <v>0</v>
      </c>
      <c r="M52" s="296">
        <v>84250.15</v>
      </c>
      <c r="N52" s="296">
        <v>-84250.15</v>
      </c>
      <c r="O52" s="295" t="s">
        <v>452</v>
      </c>
      <c r="P52" s="294">
        <f t="shared" si="1"/>
        <v>708.63996087840803</v>
      </c>
    </row>
    <row r="53" spans="1:16">
      <c r="A53" s="295" t="s">
        <v>390</v>
      </c>
      <c r="B53" s="295" t="s">
        <v>448</v>
      </c>
      <c r="C53" s="295">
        <v>489</v>
      </c>
      <c r="D53" s="295" t="s">
        <v>389</v>
      </c>
      <c r="E53" s="295" t="s">
        <v>449</v>
      </c>
      <c r="G53" s="295" t="s">
        <v>98</v>
      </c>
      <c r="H53" s="293">
        <v>0</v>
      </c>
      <c r="I53" s="293">
        <v>107867</v>
      </c>
      <c r="J53" s="293">
        <f t="shared" si="0"/>
        <v>-107867</v>
      </c>
      <c r="K53" s="295" t="s">
        <v>453</v>
      </c>
      <c r="L53" s="296">
        <v>0</v>
      </c>
      <c r="M53" s="296">
        <v>152.21</v>
      </c>
      <c r="N53" s="296">
        <v>-152.21</v>
      </c>
      <c r="O53" s="295" t="s">
        <v>453</v>
      </c>
      <c r="P53" s="294">
        <f t="shared" si="1"/>
        <v>708.67222915708555</v>
      </c>
    </row>
    <row r="54" spans="1:16">
      <c r="A54" s="295" t="s">
        <v>390</v>
      </c>
      <c r="B54" s="295" t="s">
        <v>448</v>
      </c>
      <c r="C54" s="295">
        <v>489</v>
      </c>
      <c r="D54" s="295" t="s">
        <v>389</v>
      </c>
      <c r="E54" s="295" t="s">
        <v>449</v>
      </c>
      <c r="G54" s="295" t="s">
        <v>98</v>
      </c>
      <c r="H54" s="293">
        <v>0</v>
      </c>
      <c r="I54" s="293">
        <v>63308</v>
      </c>
      <c r="J54" s="293">
        <f t="shared" si="0"/>
        <v>-63308</v>
      </c>
      <c r="K54" s="295" t="s">
        <v>454</v>
      </c>
      <c r="L54" s="296">
        <v>0</v>
      </c>
      <c r="M54" s="296">
        <v>89.34</v>
      </c>
      <c r="N54" s="296">
        <v>-89.34</v>
      </c>
      <c r="O54" s="295" t="s">
        <v>454</v>
      </c>
      <c r="P54" s="294">
        <f t="shared" si="1"/>
        <v>708.61875979404522</v>
      </c>
    </row>
    <row r="55" spans="1:16">
      <c r="A55" s="295" t="s">
        <v>390</v>
      </c>
      <c r="B55" s="295" t="s">
        <v>448</v>
      </c>
      <c r="C55" s="295">
        <v>489</v>
      </c>
      <c r="D55" s="295" t="s">
        <v>389</v>
      </c>
      <c r="E55" s="295" t="s">
        <v>449</v>
      </c>
      <c r="G55" s="295" t="s">
        <v>98</v>
      </c>
      <c r="H55" s="293">
        <v>0</v>
      </c>
      <c r="I55" s="293">
        <v>9304</v>
      </c>
      <c r="J55" s="293">
        <f t="shared" si="0"/>
        <v>-9304</v>
      </c>
      <c r="K55" s="295" t="s">
        <v>455</v>
      </c>
      <c r="L55" s="296">
        <v>0</v>
      </c>
      <c r="M55" s="296">
        <v>13.13</v>
      </c>
      <c r="N55" s="296">
        <v>-13.13</v>
      </c>
      <c r="O55" s="295" t="s">
        <v>455</v>
      </c>
      <c r="P55" s="294">
        <f t="shared" si="1"/>
        <v>708.60624523990862</v>
      </c>
    </row>
    <row r="56" spans="1:16">
      <c r="A56" s="295" t="s">
        <v>391</v>
      </c>
      <c r="B56" s="295" t="s">
        <v>456</v>
      </c>
      <c r="C56" s="295">
        <v>522</v>
      </c>
      <c r="D56" s="295" t="s">
        <v>389</v>
      </c>
      <c r="E56" s="295" t="s">
        <v>457</v>
      </c>
      <c r="G56" s="295" t="s">
        <v>79</v>
      </c>
      <c r="H56" s="293">
        <v>0</v>
      </c>
      <c r="I56" s="293">
        <v>301913755</v>
      </c>
      <c r="J56" s="293">
        <f t="shared" si="0"/>
        <v>-301913755</v>
      </c>
      <c r="K56" s="295" t="s">
        <v>458</v>
      </c>
      <c r="L56" s="296">
        <v>0</v>
      </c>
      <c r="M56" s="296">
        <v>421425.94</v>
      </c>
      <c r="N56" s="296">
        <v>-421425.94</v>
      </c>
      <c r="O56" s="295" t="s">
        <v>458</v>
      </c>
      <c r="P56" s="294">
        <f t="shared" si="1"/>
        <v>716.40999365155358</v>
      </c>
    </row>
    <row r="57" spans="1:16">
      <c r="A57" s="295" t="s">
        <v>391</v>
      </c>
      <c r="B57" s="295" t="s">
        <v>456</v>
      </c>
      <c r="C57" s="295">
        <v>522</v>
      </c>
      <c r="D57" s="295" t="s">
        <v>389</v>
      </c>
      <c r="E57" s="295" t="s">
        <v>457</v>
      </c>
      <c r="G57" s="295" t="s">
        <v>79</v>
      </c>
      <c r="H57" s="293">
        <v>0</v>
      </c>
      <c r="I57" s="293">
        <v>93362258</v>
      </c>
      <c r="J57" s="293">
        <f t="shared" si="0"/>
        <v>-93362258</v>
      </c>
      <c r="K57" s="295" t="s">
        <v>459</v>
      </c>
      <c r="L57" s="296">
        <v>0</v>
      </c>
      <c r="M57" s="296">
        <v>130319.59</v>
      </c>
      <c r="N57" s="296">
        <v>-130319.59</v>
      </c>
      <c r="O57" s="295" t="s">
        <v>459</v>
      </c>
      <c r="P57" s="294">
        <f t="shared" si="1"/>
        <v>716.41000405234547</v>
      </c>
    </row>
    <row r="58" spans="1:16">
      <c r="A58" s="295" t="s">
        <v>391</v>
      </c>
      <c r="B58" s="295" t="s">
        <v>456</v>
      </c>
      <c r="C58" s="295">
        <v>522</v>
      </c>
      <c r="D58" s="295" t="s">
        <v>389</v>
      </c>
      <c r="E58" s="295" t="s">
        <v>457</v>
      </c>
      <c r="G58" s="295" t="s">
        <v>79</v>
      </c>
      <c r="H58" s="293">
        <v>0</v>
      </c>
      <c r="I58" s="293">
        <v>74091349</v>
      </c>
      <c r="J58" s="293">
        <f t="shared" si="0"/>
        <v>-74091349</v>
      </c>
      <c r="K58" s="295" t="s">
        <v>460</v>
      </c>
      <c r="L58" s="296">
        <v>0</v>
      </c>
      <c r="M58" s="296">
        <v>103420.32</v>
      </c>
      <c r="N58" s="296">
        <v>-103420.32</v>
      </c>
      <c r="O58" s="295" t="s">
        <v>460</v>
      </c>
      <c r="P58" s="294">
        <f t="shared" si="1"/>
        <v>716.4099762986616</v>
      </c>
    </row>
    <row r="59" spans="1:16">
      <c r="A59" s="295" t="s">
        <v>391</v>
      </c>
      <c r="B59" s="295" t="s">
        <v>456</v>
      </c>
      <c r="C59" s="295">
        <v>522</v>
      </c>
      <c r="D59" s="295" t="s">
        <v>389</v>
      </c>
      <c r="E59" s="295" t="s">
        <v>457</v>
      </c>
      <c r="G59" s="295" t="s">
        <v>79</v>
      </c>
      <c r="H59" s="293">
        <v>0</v>
      </c>
      <c r="I59" s="293">
        <v>63512848</v>
      </c>
      <c r="J59" s="293">
        <f t="shared" si="0"/>
        <v>-63512848</v>
      </c>
      <c r="K59" s="295" t="s">
        <v>461</v>
      </c>
      <c r="L59" s="296">
        <v>0</v>
      </c>
      <c r="M59" s="296">
        <v>88654.33</v>
      </c>
      <c r="N59" s="296">
        <v>-88654.33</v>
      </c>
      <c r="O59" s="295" t="s">
        <v>461</v>
      </c>
      <c r="P59" s="294">
        <f t="shared" si="1"/>
        <v>716.40999373634656</v>
      </c>
    </row>
    <row r="60" spans="1:16">
      <c r="A60" s="295" t="s">
        <v>391</v>
      </c>
      <c r="B60" s="295" t="s">
        <v>456</v>
      </c>
      <c r="C60" s="295">
        <v>522</v>
      </c>
      <c r="D60" s="295" t="s">
        <v>389</v>
      </c>
      <c r="E60" s="295" t="s">
        <v>457</v>
      </c>
      <c r="G60" s="295" t="s">
        <v>79</v>
      </c>
      <c r="H60" s="293">
        <v>0</v>
      </c>
      <c r="I60" s="293">
        <v>61625195</v>
      </c>
      <c r="J60" s="293">
        <f t="shared" si="0"/>
        <v>-61625195</v>
      </c>
      <c r="K60" s="295" t="s">
        <v>462</v>
      </c>
      <c r="L60" s="296">
        <v>0</v>
      </c>
      <c r="M60" s="296">
        <v>86019.45</v>
      </c>
      <c r="N60" s="296">
        <v>-86019.45</v>
      </c>
      <c r="O60" s="295" t="s">
        <v>462</v>
      </c>
      <c r="P60" s="294">
        <f t="shared" si="1"/>
        <v>716.41000959666678</v>
      </c>
    </row>
    <row r="61" spans="1:16">
      <c r="A61" s="295" t="s">
        <v>391</v>
      </c>
      <c r="B61" s="295" t="s">
        <v>456</v>
      </c>
      <c r="C61" s="295">
        <v>522</v>
      </c>
      <c r="D61" s="295" t="s">
        <v>389</v>
      </c>
      <c r="E61" s="295" t="s">
        <v>457</v>
      </c>
      <c r="G61" s="295" t="s">
        <v>79</v>
      </c>
      <c r="H61" s="293">
        <v>0</v>
      </c>
      <c r="I61" s="293">
        <v>57402733</v>
      </c>
      <c r="J61" s="293">
        <f t="shared" si="0"/>
        <v>-57402733</v>
      </c>
      <c r="K61" s="295" t="s">
        <v>463</v>
      </c>
      <c r="L61" s="296">
        <v>0</v>
      </c>
      <c r="M61" s="296">
        <v>80125.53</v>
      </c>
      <c r="N61" s="296">
        <v>-80125.53</v>
      </c>
      <c r="O61" s="295" t="s">
        <v>463</v>
      </c>
      <c r="P61" s="294">
        <f t="shared" si="1"/>
        <v>716.41002561855134</v>
      </c>
    </row>
    <row r="62" spans="1:16">
      <c r="A62" s="295" t="s">
        <v>391</v>
      </c>
      <c r="B62" s="295" t="s">
        <v>456</v>
      </c>
      <c r="C62" s="295">
        <v>522</v>
      </c>
      <c r="D62" s="295" t="s">
        <v>389</v>
      </c>
      <c r="E62" s="295" t="s">
        <v>457</v>
      </c>
      <c r="G62" s="295" t="s">
        <v>79</v>
      </c>
      <c r="H62" s="293">
        <v>0</v>
      </c>
      <c r="I62" s="293">
        <v>45273849</v>
      </c>
      <c r="J62" s="293">
        <f t="shared" si="0"/>
        <v>-45273849</v>
      </c>
      <c r="K62" s="295" t="s">
        <v>464</v>
      </c>
      <c r="L62" s="296">
        <v>0</v>
      </c>
      <c r="M62" s="296">
        <v>63195.45</v>
      </c>
      <c r="N62" s="296">
        <v>-63195.45</v>
      </c>
      <c r="O62" s="295" t="s">
        <v>464</v>
      </c>
      <c r="P62" s="294">
        <f t="shared" si="1"/>
        <v>716.4099472351254</v>
      </c>
    </row>
    <row r="63" spans="1:16">
      <c r="A63" s="295" t="s">
        <v>391</v>
      </c>
      <c r="B63" s="295" t="s">
        <v>456</v>
      </c>
      <c r="C63" s="295">
        <v>522</v>
      </c>
      <c r="D63" s="295" t="s">
        <v>389</v>
      </c>
      <c r="E63" s="295" t="s">
        <v>457</v>
      </c>
      <c r="G63" s="295" t="s">
        <v>79</v>
      </c>
      <c r="H63" s="293">
        <v>0</v>
      </c>
      <c r="I63" s="293">
        <v>39128366</v>
      </c>
      <c r="J63" s="293">
        <f t="shared" si="0"/>
        <v>-39128366</v>
      </c>
      <c r="K63" s="295" t="s">
        <v>465</v>
      </c>
      <c r="L63" s="296">
        <v>0</v>
      </c>
      <c r="M63" s="296">
        <v>54617.279999999999</v>
      </c>
      <c r="N63" s="296">
        <v>-54617.279999999999</v>
      </c>
      <c r="O63" s="295" t="s">
        <v>465</v>
      </c>
      <c r="P63" s="294">
        <f t="shared" si="1"/>
        <v>716.41000796817423</v>
      </c>
    </row>
    <row r="64" spans="1:16">
      <c r="A64" s="295" t="s">
        <v>391</v>
      </c>
      <c r="B64" s="295" t="s">
        <v>456</v>
      </c>
      <c r="C64" s="295">
        <v>522</v>
      </c>
      <c r="D64" s="295" t="s">
        <v>389</v>
      </c>
      <c r="E64" s="295" t="s">
        <v>457</v>
      </c>
      <c r="G64" s="295" t="s">
        <v>79</v>
      </c>
      <c r="H64" s="293">
        <v>0</v>
      </c>
      <c r="I64" s="293">
        <v>36294127</v>
      </c>
      <c r="J64" s="293">
        <f t="shared" si="0"/>
        <v>-36294127</v>
      </c>
      <c r="K64" s="295" t="s">
        <v>466</v>
      </c>
      <c r="L64" s="296">
        <v>0</v>
      </c>
      <c r="M64" s="296">
        <v>50661.11</v>
      </c>
      <c r="N64" s="296">
        <v>-50661.11</v>
      </c>
      <c r="O64" s="295" t="s">
        <v>466</v>
      </c>
      <c r="P64" s="294">
        <f t="shared" si="1"/>
        <v>716.41002338874932</v>
      </c>
    </row>
    <row r="65" spans="1:16">
      <c r="A65" s="295" t="s">
        <v>391</v>
      </c>
      <c r="B65" s="295" t="s">
        <v>456</v>
      </c>
      <c r="C65" s="295">
        <v>522</v>
      </c>
      <c r="D65" s="295" t="s">
        <v>389</v>
      </c>
      <c r="E65" s="295" t="s">
        <v>457</v>
      </c>
      <c r="G65" s="295" t="s">
        <v>79</v>
      </c>
      <c r="H65" s="293">
        <v>0</v>
      </c>
      <c r="I65" s="293">
        <v>25222659</v>
      </c>
      <c r="J65" s="293">
        <f t="shared" si="0"/>
        <v>-25222659</v>
      </c>
      <c r="K65" s="295" t="s">
        <v>467</v>
      </c>
      <c r="L65" s="296">
        <v>0</v>
      </c>
      <c r="M65" s="296">
        <v>35207.019999999997</v>
      </c>
      <c r="N65" s="296">
        <v>-35207.019999999997</v>
      </c>
      <c r="O65" s="295" t="s">
        <v>467</v>
      </c>
      <c r="P65" s="294">
        <f t="shared" si="1"/>
        <v>716.40993756358819</v>
      </c>
    </row>
    <row r="66" spans="1:16">
      <c r="A66" s="295" t="s">
        <v>391</v>
      </c>
      <c r="B66" s="295" t="s">
        <v>456</v>
      </c>
      <c r="C66" s="295">
        <v>522</v>
      </c>
      <c r="D66" s="295" t="s">
        <v>389</v>
      </c>
      <c r="E66" s="295" t="s">
        <v>457</v>
      </c>
      <c r="G66" s="295" t="s">
        <v>79</v>
      </c>
      <c r="H66" s="293">
        <v>0</v>
      </c>
      <c r="I66" s="293">
        <v>21619111</v>
      </c>
      <c r="J66" s="293">
        <f t="shared" si="0"/>
        <v>-21619111</v>
      </c>
      <c r="K66" s="295" t="s">
        <v>468</v>
      </c>
      <c r="L66" s="296">
        <v>0</v>
      </c>
      <c r="M66" s="296">
        <v>30177.01</v>
      </c>
      <c r="N66" s="296">
        <v>-30177.01</v>
      </c>
      <c r="O66" s="295" t="s">
        <v>468</v>
      </c>
      <c r="P66" s="294">
        <f t="shared" si="1"/>
        <v>716.40997567353429</v>
      </c>
    </row>
    <row r="67" spans="1:16">
      <c r="A67" s="295" t="s">
        <v>391</v>
      </c>
      <c r="B67" s="295" t="s">
        <v>456</v>
      </c>
      <c r="C67" s="295">
        <v>522</v>
      </c>
      <c r="D67" s="295" t="s">
        <v>389</v>
      </c>
      <c r="E67" s="295" t="s">
        <v>457</v>
      </c>
      <c r="G67" s="295" t="s">
        <v>79</v>
      </c>
      <c r="H67" s="293">
        <v>0</v>
      </c>
      <c r="I67" s="293">
        <v>16006047</v>
      </c>
      <c r="J67" s="293">
        <f t="shared" si="0"/>
        <v>-16006047</v>
      </c>
      <c r="K67" s="295" t="s">
        <v>469</v>
      </c>
      <c r="L67" s="296">
        <v>0</v>
      </c>
      <c r="M67" s="296">
        <v>22342.02</v>
      </c>
      <c r="N67" s="296">
        <v>-22342.02</v>
      </c>
      <c r="O67" s="295" t="s">
        <v>469</v>
      </c>
      <c r="P67" s="294">
        <f t="shared" si="1"/>
        <v>716.41002022198529</v>
      </c>
    </row>
    <row r="68" spans="1:16">
      <c r="A68" s="295" t="s">
        <v>391</v>
      </c>
      <c r="B68" s="295" t="s">
        <v>456</v>
      </c>
      <c r="C68" s="295">
        <v>522</v>
      </c>
      <c r="D68" s="295" t="s">
        <v>389</v>
      </c>
      <c r="E68" s="295" t="s">
        <v>457</v>
      </c>
      <c r="G68" s="295" t="s">
        <v>79</v>
      </c>
      <c r="H68" s="293">
        <v>0</v>
      </c>
      <c r="I68" s="293">
        <v>15852515</v>
      </c>
      <c r="J68" s="293">
        <f t="shared" si="0"/>
        <v>-15852515</v>
      </c>
      <c r="K68" s="295" t="s">
        <v>470</v>
      </c>
      <c r="L68" s="296">
        <v>0</v>
      </c>
      <c r="M68" s="296">
        <v>22127.71</v>
      </c>
      <c r="N68" s="296">
        <v>-22127.71</v>
      </c>
      <c r="O68" s="295" t="s">
        <v>470</v>
      </c>
      <c r="P68" s="294">
        <f t="shared" si="1"/>
        <v>716.41010298851529</v>
      </c>
    </row>
    <row r="69" spans="1:16">
      <c r="A69" s="295" t="s">
        <v>391</v>
      </c>
      <c r="B69" s="295" t="s">
        <v>456</v>
      </c>
      <c r="C69" s="295">
        <v>522</v>
      </c>
      <c r="D69" s="295" t="s">
        <v>389</v>
      </c>
      <c r="E69" s="295" t="s">
        <v>457</v>
      </c>
      <c r="G69" s="295" t="s">
        <v>79</v>
      </c>
      <c r="H69" s="293">
        <v>0</v>
      </c>
      <c r="I69" s="293">
        <v>15557985</v>
      </c>
      <c r="J69" s="293">
        <f t="shared" si="0"/>
        <v>-15557985</v>
      </c>
      <c r="K69" s="295" t="s">
        <v>471</v>
      </c>
      <c r="L69" s="296">
        <v>0</v>
      </c>
      <c r="M69" s="296">
        <v>21716.59</v>
      </c>
      <c r="N69" s="296">
        <v>-21716.59</v>
      </c>
      <c r="O69" s="295" t="s">
        <v>471</v>
      </c>
      <c r="P69" s="294">
        <f t="shared" si="1"/>
        <v>716.41012700428564</v>
      </c>
    </row>
    <row r="70" spans="1:16">
      <c r="A70" s="295" t="s">
        <v>391</v>
      </c>
      <c r="B70" s="295" t="s">
        <v>456</v>
      </c>
      <c r="C70" s="295">
        <v>522</v>
      </c>
      <c r="D70" s="295" t="s">
        <v>389</v>
      </c>
      <c r="E70" s="295" t="s">
        <v>457</v>
      </c>
      <c r="G70" s="295" t="s">
        <v>79</v>
      </c>
      <c r="H70" s="293">
        <v>0</v>
      </c>
      <c r="I70" s="293">
        <v>11626904</v>
      </c>
      <c r="J70" s="293">
        <f t="shared" si="0"/>
        <v>-11626904</v>
      </c>
      <c r="K70" s="295" t="s">
        <v>472</v>
      </c>
      <c r="L70" s="296">
        <v>0</v>
      </c>
      <c r="M70" s="296">
        <v>16229.4</v>
      </c>
      <c r="N70" s="296">
        <v>-16229.4</v>
      </c>
      <c r="O70" s="295" t="s">
        <v>472</v>
      </c>
      <c r="P70" s="294">
        <f t="shared" si="1"/>
        <v>716.40997202607616</v>
      </c>
    </row>
    <row r="71" spans="1:16">
      <c r="A71" s="295" t="s">
        <v>391</v>
      </c>
      <c r="B71" s="295" t="s">
        <v>456</v>
      </c>
      <c r="C71" s="295">
        <v>522</v>
      </c>
      <c r="D71" s="295" t="s">
        <v>389</v>
      </c>
      <c r="E71" s="295" t="s">
        <v>457</v>
      </c>
      <c r="G71" s="295" t="s">
        <v>79</v>
      </c>
      <c r="H71" s="293">
        <v>0</v>
      </c>
      <c r="I71" s="293">
        <v>7925528</v>
      </c>
      <c r="J71" s="293">
        <f t="shared" si="0"/>
        <v>-7925528</v>
      </c>
      <c r="K71" s="295" t="s">
        <v>473</v>
      </c>
      <c r="L71" s="296">
        <v>0</v>
      </c>
      <c r="M71" s="296">
        <v>11062.84</v>
      </c>
      <c r="N71" s="296">
        <v>-11062.84</v>
      </c>
      <c r="O71" s="295" t="s">
        <v>473</v>
      </c>
      <c r="P71" s="294">
        <f t="shared" si="1"/>
        <v>716.40989113102967</v>
      </c>
    </row>
    <row r="72" spans="1:16">
      <c r="A72" s="295" t="s">
        <v>391</v>
      </c>
      <c r="B72" s="295" t="s">
        <v>456</v>
      </c>
      <c r="C72" s="295">
        <v>522</v>
      </c>
      <c r="D72" s="295" t="s">
        <v>389</v>
      </c>
      <c r="E72" s="295" t="s">
        <v>457</v>
      </c>
      <c r="G72" s="295" t="s">
        <v>79</v>
      </c>
      <c r="H72" s="293">
        <v>0</v>
      </c>
      <c r="I72" s="293">
        <v>7704789</v>
      </c>
      <c r="J72" s="293">
        <f t="shared" si="0"/>
        <v>-7704789</v>
      </c>
      <c r="K72" s="295" t="s">
        <v>474</v>
      </c>
      <c r="L72" s="296">
        <v>0</v>
      </c>
      <c r="M72" s="296">
        <v>10754.72</v>
      </c>
      <c r="N72" s="296">
        <v>-10754.72</v>
      </c>
      <c r="O72" s="295" t="s">
        <v>474</v>
      </c>
      <c r="P72" s="294">
        <f t="shared" si="1"/>
        <v>716.41000416561292</v>
      </c>
    </row>
    <row r="73" spans="1:16">
      <c r="A73" s="295" t="s">
        <v>391</v>
      </c>
      <c r="B73" s="295" t="s">
        <v>456</v>
      </c>
      <c r="C73" s="295">
        <v>522</v>
      </c>
      <c r="D73" s="295" t="s">
        <v>389</v>
      </c>
      <c r="E73" s="295" t="s">
        <v>457</v>
      </c>
      <c r="G73" s="295" t="s">
        <v>79</v>
      </c>
      <c r="H73" s="293">
        <v>0</v>
      </c>
      <c r="I73" s="293">
        <v>6840354</v>
      </c>
      <c r="J73" s="293">
        <f t="shared" si="0"/>
        <v>-6840354</v>
      </c>
      <c r="K73" s="295" t="s">
        <v>475</v>
      </c>
      <c r="L73" s="296">
        <v>0</v>
      </c>
      <c r="M73" s="296">
        <v>9548.1</v>
      </c>
      <c r="N73" s="296">
        <v>-9548.1</v>
      </c>
      <c r="O73" s="295" t="s">
        <v>475</v>
      </c>
      <c r="P73" s="294">
        <f t="shared" si="1"/>
        <v>716.40996638074591</v>
      </c>
    </row>
    <row r="74" spans="1:16">
      <c r="A74" s="295" t="s">
        <v>391</v>
      </c>
      <c r="B74" s="295" t="s">
        <v>456</v>
      </c>
      <c r="C74" s="295">
        <v>522</v>
      </c>
      <c r="D74" s="295" t="s">
        <v>389</v>
      </c>
      <c r="E74" s="295" t="s">
        <v>457</v>
      </c>
      <c r="G74" s="295" t="s">
        <v>79</v>
      </c>
      <c r="H74" s="293">
        <v>0</v>
      </c>
      <c r="I74" s="293">
        <v>6212760</v>
      </c>
      <c r="J74" s="293">
        <f t="shared" ref="J74:J137" si="2">+H74-I74</f>
        <v>-6212760</v>
      </c>
      <c r="K74" s="295" t="s">
        <v>476</v>
      </c>
      <c r="L74" s="296">
        <v>0</v>
      </c>
      <c r="M74" s="296">
        <v>8672.07</v>
      </c>
      <c r="N74" s="296">
        <v>-8672.07</v>
      </c>
      <c r="O74" s="295" t="s">
        <v>476</v>
      </c>
      <c r="P74" s="294">
        <f t="shared" ref="P74:P137" si="3">+J74/N74</f>
        <v>716.41026882854965</v>
      </c>
    </row>
    <row r="75" spans="1:16">
      <c r="A75" s="295" t="s">
        <v>391</v>
      </c>
      <c r="B75" s="295" t="s">
        <v>456</v>
      </c>
      <c r="C75" s="295">
        <v>522</v>
      </c>
      <c r="D75" s="295" t="s">
        <v>389</v>
      </c>
      <c r="E75" s="295" t="s">
        <v>457</v>
      </c>
      <c r="G75" s="295" t="s">
        <v>79</v>
      </c>
      <c r="H75" s="293">
        <v>0</v>
      </c>
      <c r="I75" s="293">
        <v>4951795</v>
      </c>
      <c r="J75" s="293">
        <f t="shared" si="2"/>
        <v>-4951795</v>
      </c>
      <c r="K75" s="295" t="s">
        <v>477</v>
      </c>
      <c r="L75" s="296">
        <v>0</v>
      </c>
      <c r="M75" s="296">
        <v>6911.96</v>
      </c>
      <c r="N75" s="296">
        <v>-6911.96</v>
      </c>
      <c r="O75" s="295" t="s">
        <v>477</v>
      </c>
      <c r="P75" s="294">
        <f t="shared" si="3"/>
        <v>716.4096725096789</v>
      </c>
    </row>
    <row r="76" spans="1:16">
      <c r="A76" s="295" t="s">
        <v>391</v>
      </c>
      <c r="B76" s="295" t="s">
        <v>456</v>
      </c>
      <c r="C76" s="295">
        <v>522</v>
      </c>
      <c r="D76" s="295" t="s">
        <v>389</v>
      </c>
      <c r="E76" s="295" t="s">
        <v>457</v>
      </c>
      <c r="G76" s="295" t="s">
        <v>79</v>
      </c>
      <c r="H76" s="293">
        <v>0</v>
      </c>
      <c r="I76" s="293">
        <v>4384098</v>
      </c>
      <c r="J76" s="293">
        <f t="shared" si="2"/>
        <v>-4384098</v>
      </c>
      <c r="K76" s="295" t="s">
        <v>478</v>
      </c>
      <c r="L76" s="296">
        <v>0</v>
      </c>
      <c r="M76" s="296">
        <v>6119.54</v>
      </c>
      <c r="N76" s="296">
        <v>-6119.54</v>
      </c>
      <c r="O76" s="295" t="s">
        <v>478</v>
      </c>
      <c r="P76" s="294">
        <f t="shared" si="3"/>
        <v>716.40973014311533</v>
      </c>
    </row>
    <row r="77" spans="1:16">
      <c r="A77" s="295" t="s">
        <v>391</v>
      </c>
      <c r="B77" s="295" t="s">
        <v>456</v>
      </c>
      <c r="C77" s="295">
        <v>522</v>
      </c>
      <c r="D77" s="295" t="s">
        <v>389</v>
      </c>
      <c r="E77" s="295" t="s">
        <v>457</v>
      </c>
      <c r="G77" s="295" t="s">
        <v>79</v>
      </c>
      <c r="H77" s="293">
        <v>0</v>
      </c>
      <c r="I77" s="293">
        <v>4243484</v>
      </c>
      <c r="J77" s="293">
        <f t="shared" si="2"/>
        <v>-4243484</v>
      </c>
      <c r="K77" s="295" t="s">
        <v>479</v>
      </c>
      <c r="L77" s="296">
        <v>0</v>
      </c>
      <c r="M77" s="296">
        <v>5923.26</v>
      </c>
      <c r="N77" s="296">
        <v>-5923.26</v>
      </c>
      <c r="O77" s="295" t="s">
        <v>479</v>
      </c>
      <c r="P77" s="294">
        <f t="shared" si="3"/>
        <v>716.41022004774391</v>
      </c>
    </row>
    <row r="78" spans="1:16">
      <c r="A78" s="295" t="s">
        <v>391</v>
      </c>
      <c r="B78" s="295" t="s">
        <v>456</v>
      </c>
      <c r="C78" s="295">
        <v>522</v>
      </c>
      <c r="D78" s="295" t="s">
        <v>389</v>
      </c>
      <c r="E78" s="295" t="s">
        <v>457</v>
      </c>
      <c r="G78" s="295" t="s">
        <v>79</v>
      </c>
      <c r="H78" s="293">
        <v>0</v>
      </c>
      <c r="I78" s="293">
        <v>4213811</v>
      </c>
      <c r="J78" s="293">
        <f t="shared" si="2"/>
        <v>-4213811</v>
      </c>
      <c r="K78" s="295" t="s">
        <v>480</v>
      </c>
      <c r="L78" s="296">
        <v>0</v>
      </c>
      <c r="M78" s="296">
        <v>5881.84</v>
      </c>
      <c r="N78" s="296">
        <v>-5881.84</v>
      </c>
      <c r="O78" s="295" t="s">
        <v>480</v>
      </c>
      <c r="P78" s="294">
        <f t="shared" si="3"/>
        <v>716.41034098173361</v>
      </c>
    </row>
    <row r="79" spans="1:16">
      <c r="A79" s="295" t="s">
        <v>391</v>
      </c>
      <c r="B79" s="295" t="s">
        <v>456</v>
      </c>
      <c r="C79" s="295">
        <v>522</v>
      </c>
      <c r="D79" s="295" t="s">
        <v>389</v>
      </c>
      <c r="E79" s="295" t="s">
        <v>457</v>
      </c>
      <c r="G79" s="295" t="s">
        <v>79</v>
      </c>
      <c r="H79" s="293">
        <v>0</v>
      </c>
      <c r="I79" s="293">
        <v>3755896</v>
      </c>
      <c r="J79" s="293">
        <f t="shared" si="2"/>
        <v>-3755896</v>
      </c>
      <c r="K79" s="295" t="s">
        <v>481</v>
      </c>
      <c r="L79" s="296">
        <v>0</v>
      </c>
      <c r="M79" s="296">
        <v>5242.66</v>
      </c>
      <c r="N79" s="296">
        <v>-5242.66</v>
      </c>
      <c r="O79" s="295" t="s">
        <v>481</v>
      </c>
      <c r="P79" s="294">
        <f t="shared" si="3"/>
        <v>716.41037183414528</v>
      </c>
    </row>
    <row r="80" spans="1:16">
      <c r="A80" s="295" t="s">
        <v>391</v>
      </c>
      <c r="B80" s="295" t="s">
        <v>456</v>
      </c>
      <c r="C80" s="295">
        <v>522</v>
      </c>
      <c r="D80" s="295" t="s">
        <v>389</v>
      </c>
      <c r="E80" s="295" t="s">
        <v>457</v>
      </c>
      <c r="G80" s="295" t="s">
        <v>79</v>
      </c>
      <c r="H80" s="293">
        <v>0</v>
      </c>
      <c r="I80" s="293">
        <v>3260383</v>
      </c>
      <c r="J80" s="293">
        <f t="shared" si="2"/>
        <v>-3260383</v>
      </c>
      <c r="K80" s="295" t="s">
        <v>482</v>
      </c>
      <c r="L80" s="296">
        <v>0</v>
      </c>
      <c r="M80" s="296">
        <v>4551</v>
      </c>
      <c r="N80" s="296">
        <v>-4551</v>
      </c>
      <c r="O80" s="295" t="s">
        <v>482</v>
      </c>
      <c r="P80" s="294">
        <f t="shared" si="3"/>
        <v>716.4102395078005</v>
      </c>
    </row>
    <row r="81" spans="1:16">
      <c r="A81" s="295" t="s">
        <v>391</v>
      </c>
      <c r="B81" s="295" t="s">
        <v>456</v>
      </c>
      <c r="C81" s="295">
        <v>522</v>
      </c>
      <c r="D81" s="295" t="s">
        <v>389</v>
      </c>
      <c r="E81" s="295" t="s">
        <v>457</v>
      </c>
      <c r="G81" s="295" t="s">
        <v>79</v>
      </c>
      <c r="H81" s="293">
        <v>0</v>
      </c>
      <c r="I81" s="293">
        <v>2897072</v>
      </c>
      <c r="J81" s="293">
        <f t="shared" si="2"/>
        <v>-2897072</v>
      </c>
      <c r="K81" s="295" t="s">
        <v>483</v>
      </c>
      <c r="L81" s="296">
        <v>0</v>
      </c>
      <c r="M81" s="296">
        <v>4043.87</v>
      </c>
      <c r="N81" s="296">
        <v>-4043.87</v>
      </c>
      <c r="O81" s="295" t="s">
        <v>483</v>
      </c>
      <c r="P81" s="294">
        <f t="shared" si="3"/>
        <v>716.4107649355692</v>
      </c>
    </row>
    <row r="82" spans="1:16">
      <c r="A82" s="295" t="s">
        <v>391</v>
      </c>
      <c r="B82" s="295" t="s">
        <v>456</v>
      </c>
      <c r="C82" s="295">
        <v>522</v>
      </c>
      <c r="D82" s="295" t="s">
        <v>389</v>
      </c>
      <c r="E82" s="295" t="s">
        <v>457</v>
      </c>
      <c r="G82" s="295" t="s">
        <v>79</v>
      </c>
      <c r="H82" s="293">
        <v>0</v>
      </c>
      <c r="I82" s="293">
        <v>2696079</v>
      </c>
      <c r="J82" s="293">
        <f t="shared" si="2"/>
        <v>-2696079</v>
      </c>
      <c r="K82" s="295" t="s">
        <v>484</v>
      </c>
      <c r="L82" s="296">
        <v>0</v>
      </c>
      <c r="M82" s="296">
        <v>3763.32</v>
      </c>
      <c r="N82" s="296">
        <v>-3763.32</v>
      </c>
      <c r="O82" s="295" t="s">
        <v>484</v>
      </c>
      <c r="P82" s="294">
        <f t="shared" si="3"/>
        <v>716.40971270048783</v>
      </c>
    </row>
    <row r="83" spans="1:16">
      <c r="A83" s="295" t="s">
        <v>391</v>
      </c>
      <c r="B83" s="295" t="s">
        <v>456</v>
      </c>
      <c r="C83" s="295">
        <v>522</v>
      </c>
      <c r="D83" s="295" t="s">
        <v>389</v>
      </c>
      <c r="E83" s="295" t="s">
        <v>457</v>
      </c>
      <c r="G83" s="295" t="s">
        <v>79</v>
      </c>
      <c r="H83" s="293">
        <v>0</v>
      </c>
      <c r="I83" s="293">
        <v>2531840</v>
      </c>
      <c r="J83" s="293">
        <f t="shared" si="2"/>
        <v>-2531840</v>
      </c>
      <c r="K83" s="295" t="s">
        <v>485</v>
      </c>
      <c r="L83" s="296">
        <v>0</v>
      </c>
      <c r="M83" s="296">
        <v>3534.07</v>
      </c>
      <c r="N83" s="296">
        <v>-3534.07</v>
      </c>
      <c r="O83" s="295" t="s">
        <v>485</v>
      </c>
      <c r="P83" s="294">
        <f t="shared" si="3"/>
        <v>716.4091260218388</v>
      </c>
    </row>
    <row r="84" spans="1:16">
      <c r="A84" s="295" t="s">
        <v>391</v>
      </c>
      <c r="B84" s="295" t="s">
        <v>456</v>
      </c>
      <c r="C84" s="295">
        <v>522</v>
      </c>
      <c r="D84" s="295" t="s">
        <v>389</v>
      </c>
      <c r="E84" s="295" t="s">
        <v>457</v>
      </c>
      <c r="G84" s="295" t="s">
        <v>79</v>
      </c>
      <c r="H84" s="293">
        <v>0</v>
      </c>
      <c r="I84" s="293">
        <v>2430436</v>
      </c>
      <c r="J84" s="293">
        <f t="shared" si="2"/>
        <v>-2430436</v>
      </c>
      <c r="K84" s="295" t="s">
        <v>486</v>
      </c>
      <c r="L84" s="296">
        <v>0</v>
      </c>
      <c r="M84" s="296">
        <v>3392.52</v>
      </c>
      <c r="N84" s="296">
        <v>-3392.52</v>
      </c>
      <c r="O84" s="295" t="s">
        <v>486</v>
      </c>
      <c r="P84" s="294">
        <f t="shared" si="3"/>
        <v>716.41022013134784</v>
      </c>
    </row>
    <row r="85" spans="1:16">
      <c r="A85" s="295" t="s">
        <v>391</v>
      </c>
      <c r="B85" s="295" t="s">
        <v>456</v>
      </c>
      <c r="C85" s="295">
        <v>522</v>
      </c>
      <c r="D85" s="295" t="s">
        <v>389</v>
      </c>
      <c r="E85" s="295" t="s">
        <v>457</v>
      </c>
      <c r="G85" s="295" t="s">
        <v>79</v>
      </c>
      <c r="H85" s="293">
        <v>0</v>
      </c>
      <c r="I85" s="293">
        <v>1659479</v>
      </c>
      <c r="J85" s="293">
        <f t="shared" si="2"/>
        <v>-1659479</v>
      </c>
      <c r="K85" s="295" t="s">
        <v>487</v>
      </c>
      <c r="L85" s="296">
        <v>0</v>
      </c>
      <c r="M85" s="296">
        <v>2316.38</v>
      </c>
      <c r="N85" s="296">
        <v>-2316.38</v>
      </c>
      <c r="O85" s="295" t="s">
        <v>487</v>
      </c>
      <c r="P85" s="294">
        <f t="shared" si="3"/>
        <v>716.41051986288949</v>
      </c>
    </row>
    <row r="86" spans="1:16">
      <c r="A86" s="295" t="s">
        <v>391</v>
      </c>
      <c r="B86" s="295" t="s">
        <v>456</v>
      </c>
      <c r="C86" s="295">
        <v>522</v>
      </c>
      <c r="D86" s="295" t="s">
        <v>389</v>
      </c>
      <c r="E86" s="295" t="s">
        <v>457</v>
      </c>
      <c r="G86" s="295" t="s">
        <v>79</v>
      </c>
      <c r="H86" s="293">
        <v>0</v>
      </c>
      <c r="I86" s="293">
        <v>1461729</v>
      </c>
      <c r="J86" s="293">
        <f t="shared" si="2"/>
        <v>-1461729</v>
      </c>
      <c r="K86" s="295" t="s">
        <v>488</v>
      </c>
      <c r="L86" s="296">
        <v>0</v>
      </c>
      <c r="M86" s="296">
        <v>2040.35</v>
      </c>
      <c r="N86" s="296">
        <v>-2040.35</v>
      </c>
      <c r="O86" s="295" t="s">
        <v>488</v>
      </c>
      <c r="P86" s="294">
        <f t="shared" si="3"/>
        <v>716.41090989291058</v>
      </c>
    </row>
    <row r="87" spans="1:16">
      <c r="A87" s="295" t="s">
        <v>391</v>
      </c>
      <c r="B87" s="295" t="s">
        <v>456</v>
      </c>
      <c r="C87" s="295">
        <v>522</v>
      </c>
      <c r="D87" s="295" t="s">
        <v>389</v>
      </c>
      <c r="E87" s="295" t="s">
        <v>457</v>
      </c>
      <c r="G87" s="295" t="s">
        <v>79</v>
      </c>
      <c r="H87" s="293">
        <v>0</v>
      </c>
      <c r="I87" s="293">
        <v>1372916</v>
      </c>
      <c r="J87" s="293">
        <f t="shared" si="2"/>
        <v>-1372916</v>
      </c>
      <c r="K87" s="295" t="s">
        <v>489</v>
      </c>
      <c r="L87" s="296">
        <v>0</v>
      </c>
      <c r="M87" s="296">
        <v>1916.38</v>
      </c>
      <c r="N87" s="296">
        <v>-1916.38</v>
      </c>
      <c r="O87" s="295" t="s">
        <v>489</v>
      </c>
      <c r="P87" s="294">
        <f t="shared" si="3"/>
        <v>716.41115018941957</v>
      </c>
    </row>
    <row r="88" spans="1:16">
      <c r="A88" s="295" t="s">
        <v>391</v>
      </c>
      <c r="B88" s="295" t="s">
        <v>456</v>
      </c>
      <c r="C88" s="295">
        <v>522</v>
      </c>
      <c r="D88" s="295" t="s">
        <v>389</v>
      </c>
      <c r="E88" s="295" t="s">
        <v>457</v>
      </c>
      <c r="G88" s="295" t="s">
        <v>79</v>
      </c>
      <c r="H88" s="293">
        <v>0</v>
      </c>
      <c r="I88" s="293">
        <v>1342598</v>
      </c>
      <c r="J88" s="293">
        <f t="shared" si="2"/>
        <v>-1342598</v>
      </c>
      <c r="K88" s="295" t="s">
        <v>490</v>
      </c>
      <c r="L88" s="296">
        <v>0</v>
      </c>
      <c r="M88" s="296">
        <v>1874.06</v>
      </c>
      <c r="N88" s="296">
        <v>-1874.06</v>
      </c>
      <c r="O88" s="295" t="s">
        <v>490</v>
      </c>
      <c r="P88" s="294">
        <f t="shared" si="3"/>
        <v>716.4114275957013</v>
      </c>
    </row>
    <row r="89" spans="1:16">
      <c r="A89" s="295" t="s">
        <v>391</v>
      </c>
      <c r="B89" s="295" t="s">
        <v>456</v>
      </c>
      <c r="C89" s="295">
        <v>522</v>
      </c>
      <c r="D89" s="295" t="s">
        <v>389</v>
      </c>
      <c r="E89" s="295" t="s">
        <v>457</v>
      </c>
      <c r="G89" s="295" t="s">
        <v>79</v>
      </c>
      <c r="H89" s="293">
        <v>0</v>
      </c>
      <c r="I89" s="293">
        <v>1335259</v>
      </c>
      <c r="J89" s="293">
        <f t="shared" si="2"/>
        <v>-1335259</v>
      </c>
      <c r="K89" s="295" t="s">
        <v>491</v>
      </c>
      <c r="L89" s="296">
        <v>0</v>
      </c>
      <c r="M89" s="296">
        <v>1863.82</v>
      </c>
      <c r="N89" s="296">
        <v>-1863.82</v>
      </c>
      <c r="O89" s="295" t="s">
        <v>491</v>
      </c>
      <c r="P89" s="294">
        <f t="shared" si="3"/>
        <v>716.40984644439914</v>
      </c>
    </row>
    <row r="90" spans="1:16">
      <c r="A90" s="295" t="s">
        <v>391</v>
      </c>
      <c r="B90" s="295" t="s">
        <v>456</v>
      </c>
      <c r="C90" s="295">
        <v>522</v>
      </c>
      <c r="D90" s="295" t="s">
        <v>389</v>
      </c>
      <c r="E90" s="295" t="s">
        <v>457</v>
      </c>
      <c r="G90" s="295" t="s">
        <v>79</v>
      </c>
      <c r="H90" s="293">
        <v>0</v>
      </c>
      <c r="I90" s="293">
        <v>1107979</v>
      </c>
      <c r="J90" s="293">
        <f t="shared" si="2"/>
        <v>-1107979</v>
      </c>
      <c r="K90" s="295" t="s">
        <v>492</v>
      </c>
      <c r="L90" s="296">
        <v>0</v>
      </c>
      <c r="M90" s="296">
        <v>1546.57</v>
      </c>
      <c r="N90" s="296">
        <v>-1546.57</v>
      </c>
      <c r="O90" s="295" t="s">
        <v>492</v>
      </c>
      <c r="P90" s="294">
        <f t="shared" si="3"/>
        <v>716.41050841539663</v>
      </c>
    </row>
    <row r="91" spans="1:16">
      <c r="A91" s="295" t="s">
        <v>391</v>
      </c>
      <c r="B91" s="295" t="s">
        <v>456</v>
      </c>
      <c r="C91" s="295">
        <v>522</v>
      </c>
      <c r="D91" s="295" t="s">
        <v>389</v>
      </c>
      <c r="E91" s="295" t="s">
        <v>457</v>
      </c>
      <c r="G91" s="295" t="s">
        <v>79</v>
      </c>
      <c r="H91" s="293">
        <v>0</v>
      </c>
      <c r="I91" s="293">
        <v>1095785</v>
      </c>
      <c r="J91" s="293">
        <f t="shared" si="2"/>
        <v>-1095785</v>
      </c>
      <c r="K91" s="295" t="s">
        <v>493</v>
      </c>
      <c r="L91" s="296">
        <v>0</v>
      </c>
      <c r="M91" s="296">
        <v>1529.55</v>
      </c>
      <c r="N91" s="296">
        <v>-1529.55</v>
      </c>
      <c r="O91" s="295" t="s">
        <v>493</v>
      </c>
      <c r="P91" s="294">
        <f t="shared" si="3"/>
        <v>716.41005524500667</v>
      </c>
    </row>
    <row r="92" spans="1:16">
      <c r="A92" s="295" t="s">
        <v>391</v>
      </c>
      <c r="B92" s="295" t="s">
        <v>456</v>
      </c>
      <c r="C92" s="295">
        <v>523</v>
      </c>
      <c r="D92" s="295" t="s">
        <v>389</v>
      </c>
      <c r="E92" s="295" t="s">
        <v>494</v>
      </c>
      <c r="G92" s="295" t="s">
        <v>67</v>
      </c>
      <c r="H92" s="293">
        <v>0</v>
      </c>
      <c r="I92" s="293">
        <v>1429160</v>
      </c>
      <c r="J92" s="293">
        <f t="shared" si="2"/>
        <v>-1429160</v>
      </c>
      <c r="K92" s="295" t="s">
        <v>495</v>
      </c>
      <c r="L92" s="296">
        <v>0</v>
      </c>
      <c r="M92" s="296">
        <v>1994.89</v>
      </c>
      <c r="N92" s="296">
        <v>-1994.89</v>
      </c>
      <c r="O92" s="295" t="s">
        <v>495</v>
      </c>
      <c r="P92" s="294">
        <f t="shared" si="3"/>
        <v>716.4104286451884</v>
      </c>
    </row>
    <row r="93" spans="1:16">
      <c r="A93" s="295" t="s">
        <v>391</v>
      </c>
      <c r="B93" s="295" t="s">
        <v>456</v>
      </c>
      <c r="C93" s="295">
        <v>523</v>
      </c>
      <c r="D93" s="295" t="s">
        <v>389</v>
      </c>
      <c r="E93" s="295" t="s">
        <v>494</v>
      </c>
      <c r="G93" s="295" t="s">
        <v>67</v>
      </c>
      <c r="H93" s="293">
        <v>0</v>
      </c>
      <c r="I93" s="293">
        <v>1049054</v>
      </c>
      <c r="J93" s="293">
        <f t="shared" si="2"/>
        <v>-1049054</v>
      </c>
      <c r="K93" s="295" t="s">
        <v>496</v>
      </c>
      <c r="L93" s="296">
        <v>0</v>
      </c>
      <c r="M93" s="296">
        <v>1464.32</v>
      </c>
      <c r="N93" s="296">
        <v>-1464.32</v>
      </c>
      <c r="O93" s="295" t="s">
        <v>496</v>
      </c>
      <c r="P93" s="294">
        <f t="shared" si="3"/>
        <v>716.41034746503499</v>
      </c>
    </row>
    <row r="94" spans="1:16">
      <c r="A94" s="295" t="s">
        <v>391</v>
      </c>
      <c r="B94" s="295" t="s">
        <v>456</v>
      </c>
      <c r="C94" s="295">
        <v>523</v>
      </c>
      <c r="D94" s="295" t="s">
        <v>389</v>
      </c>
      <c r="E94" s="295" t="s">
        <v>494</v>
      </c>
      <c r="G94" s="295" t="s">
        <v>67</v>
      </c>
      <c r="H94" s="293">
        <v>0</v>
      </c>
      <c r="I94" s="293">
        <v>655760</v>
      </c>
      <c r="J94" s="293">
        <f t="shared" si="2"/>
        <v>-655760</v>
      </c>
      <c r="K94" s="295" t="s">
        <v>497</v>
      </c>
      <c r="L94" s="296">
        <v>0</v>
      </c>
      <c r="M94" s="296">
        <v>915.34</v>
      </c>
      <c r="N94" s="296">
        <v>-915.34</v>
      </c>
      <c r="O94" s="295" t="s">
        <v>497</v>
      </c>
      <c r="P94" s="294">
        <f t="shared" si="3"/>
        <v>716.41138811807627</v>
      </c>
    </row>
    <row r="95" spans="1:16">
      <c r="A95" s="295" t="s">
        <v>391</v>
      </c>
      <c r="B95" s="295" t="s">
        <v>456</v>
      </c>
      <c r="C95" s="295">
        <v>523</v>
      </c>
      <c r="D95" s="295" t="s">
        <v>389</v>
      </c>
      <c r="E95" s="295" t="s">
        <v>494</v>
      </c>
      <c r="G95" s="295" t="s">
        <v>67</v>
      </c>
      <c r="H95" s="293">
        <v>0</v>
      </c>
      <c r="I95" s="293">
        <v>65329</v>
      </c>
      <c r="J95" s="293">
        <f t="shared" si="2"/>
        <v>-65329</v>
      </c>
      <c r="K95" s="295" t="s">
        <v>498</v>
      </c>
      <c r="L95" s="296">
        <v>0</v>
      </c>
      <c r="M95" s="296">
        <v>91.19</v>
      </c>
      <c r="N95" s="296">
        <v>-91.19</v>
      </c>
      <c r="O95" s="295" t="s">
        <v>498</v>
      </c>
      <c r="P95" s="294">
        <f t="shared" si="3"/>
        <v>716.40530759951753</v>
      </c>
    </row>
    <row r="96" spans="1:16">
      <c r="A96" s="295" t="s">
        <v>391</v>
      </c>
      <c r="B96" s="295" t="s">
        <v>456</v>
      </c>
      <c r="C96" s="295">
        <v>525</v>
      </c>
      <c r="D96" s="295" t="s">
        <v>389</v>
      </c>
      <c r="E96" s="295" t="s">
        <v>499</v>
      </c>
      <c r="G96" s="295" t="s">
        <v>37</v>
      </c>
      <c r="H96" s="293">
        <v>0</v>
      </c>
      <c r="I96" s="293">
        <v>684207</v>
      </c>
      <c r="J96" s="293">
        <f t="shared" si="2"/>
        <v>-684207</v>
      </c>
      <c r="K96" s="295" t="s">
        <v>500</v>
      </c>
      <c r="L96" s="296">
        <v>0</v>
      </c>
      <c r="M96" s="296">
        <v>955.05</v>
      </c>
      <c r="N96" s="296">
        <v>-955.05</v>
      </c>
      <c r="O96" s="295" t="s">
        <v>500</v>
      </c>
      <c r="P96" s="294">
        <f t="shared" si="3"/>
        <v>716.40961206219572</v>
      </c>
    </row>
    <row r="97" spans="1:16">
      <c r="A97" s="295" t="s">
        <v>391</v>
      </c>
      <c r="B97" s="295" t="s">
        <v>456</v>
      </c>
      <c r="C97" s="295">
        <v>525</v>
      </c>
      <c r="D97" s="295" t="s">
        <v>389</v>
      </c>
      <c r="E97" s="295" t="s">
        <v>499</v>
      </c>
      <c r="G97" s="295" t="s">
        <v>37</v>
      </c>
      <c r="H97" s="293">
        <v>0</v>
      </c>
      <c r="I97" s="293">
        <v>1937</v>
      </c>
      <c r="J97" s="293">
        <f t="shared" si="2"/>
        <v>-1937</v>
      </c>
      <c r="K97" s="295" t="s">
        <v>501</v>
      </c>
      <c r="L97" s="296">
        <v>0</v>
      </c>
      <c r="M97" s="296">
        <v>2.7</v>
      </c>
      <c r="N97" s="296">
        <v>-2.7</v>
      </c>
      <c r="O97" s="295" t="s">
        <v>501</v>
      </c>
      <c r="P97" s="294">
        <f t="shared" si="3"/>
        <v>717.40740740740739</v>
      </c>
    </row>
    <row r="98" spans="1:16">
      <c r="A98" s="295" t="s">
        <v>391</v>
      </c>
      <c r="B98" s="295" t="s">
        <v>456</v>
      </c>
      <c r="C98" s="295">
        <v>525</v>
      </c>
      <c r="D98" s="295" t="s">
        <v>389</v>
      </c>
      <c r="E98" s="295" t="s">
        <v>499</v>
      </c>
      <c r="G98" s="295" t="s">
        <v>37</v>
      </c>
      <c r="H98" s="293">
        <v>0</v>
      </c>
      <c r="I98" s="293">
        <v>1456</v>
      </c>
      <c r="J98" s="293">
        <f t="shared" si="2"/>
        <v>-1456</v>
      </c>
      <c r="K98" s="295" t="s">
        <v>502</v>
      </c>
      <c r="L98" s="296">
        <v>0</v>
      </c>
      <c r="M98" s="296">
        <v>2.0299999999999998</v>
      </c>
      <c r="N98" s="296">
        <v>-2.0299999999999998</v>
      </c>
      <c r="O98" s="295" t="s">
        <v>502</v>
      </c>
      <c r="P98" s="294">
        <f t="shared" si="3"/>
        <v>717.24137931034488</v>
      </c>
    </row>
    <row r="99" spans="1:16">
      <c r="A99" s="295" t="s">
        <v>391</v>
      </c>
      <c r="B99" s="295" t="s">
        <v>456</v>
      </c>
      <c r="C99" s="295">
        <v>525</v>
      </c>
      <c r="D99" s="295" t="s">
        <v>389</v>
      </c>
      <c r="E99" s="295" t="s">
        <v>499</v>
      </c>
      <c r="G99" s="295" t="s">
        <v>37</v>
      </c>
      <c r="H99" s="293">
        <v>0</v>
      </c>
      <c r="I99" s="293">
        <v>1430</v>
      </c>
      <c r="J99" s="293">
        <f t="shared" si="2"/>
        <v>-1430</v>
      </c>
      <c r="K99" s="295" t="s">
        <v>503</v>
      </c>
      <c r="L99" s="296">
        <v>0</v>
      </c>
      <c r="M99" s="296">
        <v>2</v>
      </c>
      <c r="N99" s="296">
        <v>-2</v>
      </c>
      <c r="O99" s="295" t="s">
        <v>503</v>
      </c>
      <c r="P99" s="294">
        <f t="shared" si="3"/>
        <v>715</v>
      </c>
    </row>
    <row r="100" spans="1:16">
      <c r="A100" s="295" t="s">
        <v>391</v>
      </c>
      <c r="B100" s="295" t="s">
        <v>456</v>
      </c>
      <c r="C100" s="295">
        <v>525</v>
      </c>
      <c r="D100" s="295" t="s">
        <v>389</v>
      </c>
      <c r="E100" s="295" t="s">
        <v>499</v>
      </c>
      <c r="G100" s="295" t="s">
        <v>40</v>
      </c>
      <c r="H100" s="293">
        <v>0</v>
      </c>
      <c r="I100" s="293">
        <v>17</v>
      </c>
      <c r="J100" s="293">
        <f t="shared" si="2"/>
        <v>-17</v>
      </c>
      <c r="K100" s="295" t="s">
        <v>504</v>
      </c>
      <c r="L100" s="296">
        <v>0</v>
      </c>
      <c r="M100" s="296">
        <v>0.02</v>
      </c>
      <c r="N100" s="296">
        <v>-0.02</v>
      </c>
      <c r="O100" s="295" t="s">
        <v>504</v>
      </c>
      <c r="P100" s="294">
        <f t="shared" si="3"/>
        <v>850</v>
      </c>
    </row>
    <row r="101" spans="1:16">
      <c r="A101" s="295" t="s">
        <v>391</v>
      </c>
      <c r="B101" s="295" t="s">
        <v>456</v>
      </c>
      <c r="C101" s="295">
        <v>525</v>
      </c>
      <c r="D101" s="295" t="s">
        <v>389</v>
      </c>
      <c r="E101" s="295" t="s">
        <v>499</v>
      </c>
      <c r="G101" s="295" t="s">
        <v>79</v>
      </c>
      <c r="H101" s="293">
        <v>0</v>
      </c>
      <c r="I101" s="293">
        <v>902446</v>
      </c>
      <c r="J101" s="293">
        <f t="shared" si="2"/>
        <v>-902446</v>
      </c>
      <c r="K101" s="295" t="s">
        <v>505</v>
      </c>
      <c r="L101" s="296">
        <v>0</v>
      </c>
      <c r="M101" s="296">
        <v>1259.68</v>
      </c>
      <c r="N101" s="296">
        <v>-1259.68</v>
      </c>
      <c r="O101" s="295" t="s">
        <v>505</v>
      </c>
      <c r="P101" s="294">
        <f t="shared" si="3"/>
        <v>716.40892925187347</v>
      </c>
    </row>
    <row r="102" spans="1:16">
      <c r="A102" s="295" t="s">
        <v>391</v>
      </c>
      <c r="B102" s="295" t="s">
        <v>456</v>
      </c>
      <c r="C102" s="295">
        <v>525</v>
      </c>
      <c r="D102" s="295" t="s">
        <v>389</v>
      </c>
      <c r="E102" s="295" t="s">
        <v>499</v>
      </c>
      <c r="G102" s="295" t="s">
        <v>79</v>
      </c>
      <c r="H102" s="293">
        <v>0</v>
      </c>
      <c r="I102" s="293">
        <v>884372</v>
      </c>
      <c r="J102" s="293">
        <f t="shared" si="2"/>
        <v>-884372</v>
      </c>
      <c r="K102" s="295" t="s">
        <v>506</v>
      </c>
      <c r="L102" s="296">
        <v>0</v>
      </c>
      <c r="M102" s="296">
        <v>1234.45</v>
      </c>
      <c r="N102" s="296">
        <v>-1234.45</v>
      </c>
      <c r="O102" s="295" t="s">
        <v>506</v>
      </c>
      <c r="P102" s="294">
        <f t="shared" si="3"/>
        <v>716.40973712989592</v>
      </c>
    </row>
    <row r="103" spans="1:16">
      <c r="A103" s="295" t="s">
        <v>391</v>
      </c>
      <c r="B103" s="295" t="s">
        <v>456</v>
      </c>
      <c r="C103" s="295">
        <v>525</v>
      </c>
      <c r="D103" s="295" t="s">
        <v>389</v>
      </c>
      <c r="E103" s="295" t="s">
        <v>499</v>
      </c>
      <c r="G103" s="295" t="s">
        <v>79</v>
      </c>
      <c r="H103" s="293">
        <v>0</v>
      </c>
      <c r="I103" s="293">
        <v>770221</v>
      </c>
      <c r="J103" s="293">
        <f t="shared" si="2"/>
        <v>-770221</v>
      </c>
      <c r="K103" s="295" t="s">
        <v>507</v>
      </c>
      <c r="L103" s="296">
        <v>0</v>
      </c>
      <c r="M103" s="296">
        <v>1075.1099999999999</v>
      </c>
      <c r="N103" s="296">
        <v>-1075.1099999999999</v>
      </c>
      <c r="O103" s="295" t="s">
        <v>507</v>
      </c>
      <c r="P103" s="294">
        <f t="shared" si="3"/>
        <v>716.41134395550228</v>
      </c>
    </row>
    <row r="104" spans="1:16">
      <c r="A104" s="295" t="s">
        <v>391</v>
      </c>
      <c r="B104" s="295" t="s">
        <v>456</v>
      </c>
      <c r="C104" s="295">
        <v>525</v>
      </c>
      <c r="D104" s="295" t="s">
        <v>389</v>
      </c>
      <c r="E104" s="295" t="s">
        <v>499</v>
      </c>
      <c r="G104" s="295" t="s">
        <v>79</v>
      </c>
      <c r="H104" s="293">
        <v>0</v>
      </c>
      <c r="I104" s="293">
        <v>591179</v>
      </c>
      <c r="J104" s="293">
        <f t="shared" si="2"/>
        <v>-591179</v>
      </c>
      <c r="K104" s="295" t="s">
        <v>508</v>
      </c>
      <c r="L104" s="296">
        <v>0</v>
      </c>
      <c r="M104" s="296">
        <v>825.2</v>
      </c>
      <c r="N104" s="296">
        <v>-825.2</v>
      </c>
      <c r="O104" s="295" t="s">
        <v>508</v>
      </c>
      <c r="P104" s="294">
        <f t="shared" si="3"/>
        <v>716.4069316529326</v>
      </c>
    </row>
    <row r="105" spans="1:16">
      <c r="A105" s="295" t="s">
        <v>391</v>
      </c>
      <c r="B105" s="295" t="s">
        <v>456</v>
      </c>
      <c r="C105" s="295">
        <v>525</v>
      </c>
      <c r="D105" s="295" t="s">
        <v>389</v>
      </c>
      <c r="E105" s="295" t="s">
        <v>499</v>
      </c>
      <c r="G105" s="295" t="s">
        <v>79</v>
      </c>
      <c r="H105" s="293">
        <v>0</v>
      </c>
      <c r="I105" s="293">
        <v>571461</v>
      </c>
      <c r="J105" s="293">
        <f t="shared" si="2"/>
        <v>-571461</v>
      </c>
      <c r="K105" s="295" t="s">
        <v>509</v>
      </c>
      <c r="L105" s="296">
        <v>0</v>
      </c>
      <c r="M105" s="296">
        <v>797.67</v>
      </c>
      <c r="N105" s="296">
        <v>-797.67</v>
      </c>
      <c r="O105" s="295" t="s">
        <v>509</v>
      </c>
      <c r="P105" s="294">
        <f t="shared" si="3"/>
        <v>716.41280228665994</v>
      </c>
    </row>
    <row r="106" spans="1:16">
      <c r="A106" s="295" t="s">
        <v>391</v>
      </c>
      <c r="B106" s="295" t="s">
        <v>456</v>
      </c>
      <c r="C106" s="295">
        <v>525</v>
      </c>
      <c r="D106" s="295" t="s">
        <v>389</v>
      </c>
      <c r="E106" s="295" t="s">
        <v>499</v>
      </c>
      <c r="G106" s="295" t="s">
        <v>79</v>
      </c>
      <c r="H106" s="293">
        <v>0</v>
      </c>
      <c r="I106" s="293">
        <v>477227</v>
      </c>
      <c r="J106" s="293">
        <f t="shared" si="2"/>
        <v>-477227</v>
      </c>
      <c r="K106" s="295" t="s">
        <v>510</v>
      </c>
      <c r="L106" s="296">
        <v>0</v>
      </c>
      <c r="M106" s="296">
        <v>666.14</v>
      </c>
      <c r="N106" s="296">
        <v>-666.14</v>
      </c>
      <c r="O106" s="295" t="s">
        <v>510</v>
      </c>
      <c r="P106" s="294">
        <f t="shared" si="3"/>
        <v>716.40646110427235</v>
      </c>
    </row>
    <row r="107" spans="1:16">
      <c r="A107" s="295" t="s">
        <v>391</v>
      </c>
      <c r="B107" s="295" t="s">
        <v>456</v>
      </c>
      <c r="C107" s="295">
        <v>525</v>
      </c>
      <c r="D107" s="295" t="s">
        <v>389</v>
      </c>
      <c r="E107" s="295" t="s">
        <v>499</v>
      </c>
      <c r="G107" s="295" t="s">
        <v>79</v>
      </c>
      <c r="H107" s="293">
        <v>0</v>
      </c>
      <c r="I107" s="293">
        <v>474258</v>
      </c>
      <c r="J107" s="293">
        <f t="shared" si="2"/>
        <v>-474258</v>
      </c>
      <c r="K107" s="295" t="s">
        <v>511</v>
      </c>
      <c r="L107" s="296">
        <v>0</v>
      </c>
      <c r="M107" s="296">
        <v>661.99</v>
      </c>
      <c r="N107" s="296">
        <v>-661.99</v>
      </c>
      <c r="O107" s="295" t="s">
        <v>511</v>
      </c>
      <c r="P107" s="294">
        <f t="shared" si="3"/>
        <v>716.41263463194309</v>
      </c>
    </row>
    <row r="108" spans="1:16">
      <c r="A108" s="295" t="s">
        <v>391</v>
      </c>
      <c r="B108" s="295" t="s">
        <v>456</v>
      </c>
      <c r="C108" s="295">
        <v>525</v>
      </c>
      <c r="D108" s="295" t="s">
        <v>389</v>
      </c>
      <c r="E108" s="295" t="s">
        <v>499</v>
      </c>
      <c r="G108" s="295" t="s">
        <v>79</v>
      </c>
      <c r="H108" s="293">
        <v>0</v>
      </c>
      <c r="I108" s="293">
        <v>315501</v>
      </c>
      <c r="J108" s="293">
        <f t="shared" si="2"/>
        <v>-315501</v>
      </c>
      <c r="K108" s="295" t="s">
        <v>512</v>
      </c>
      <c r="L108" s="296">
        <v>0</v>
      </c>
      <c r="M108" s="296">
        <v>440.39</v>
      </c>
      <c r="N108" s="296">
        <v>-440.39</v>
      </c>
      <c r="O108" s="295" t="s">
        <v>512</v>
      </c>
      <c r="P108" s="294">
        <f t="shared" si="3"/>
        <v>716.41272508458417</v>
      </c>
    </row>
    <row r="109" spans="1:16">
      <c r="A109" s="295" t="s">
        <v>391</v>
      </c>
      <c r="B109" s="295" t="s">
        <v>456</v>
      </c>
      <c r="C109" s="295">
        <v>525</v>
      </c>
      <c r="D109" s="295" t="s">
        <v>389</v>
      </c>
      <c r="E109" s="295" t="s">
        <v>499</v>
      </c>
      <c r="G109" s="295" t="s">
        <v>79</v>
      </c>
      <c r="H109" s="293">
        <v>0</v>
      </c>
      <c r="I109" s="293">
        <v>232166</v>
      </c>
      <c r="J109" s="293">
        <f t="shared" si="2"/>
        <v>-232166</v>
      </c>
      <c r="K109" s="295" t="s">
        <v>513</v>
      </c>
      <c r="L109" s="296">
        <v>0</v>
      </c>
      <c r="M109" s="296">
        <v>324.07</v>
      </c>
      <c r="N109" s="296">
        <v>-324.07</v>
      </c>
      <c r="O109" s="295" t="s">
        <v>513</v>
      </c>
      <c r="P109" s="294">
        <f t="shared" si="3"/>
        <v>716.40694911593175</v>
      </c>
    </row>
    <row r="110" spans="1:16">
      <c r="A110" s="295" t="s">
        <v>391</v>
      </c>
      <c r="B110" s="295" t="s">
        <v>456</v>
      </c>
      <c r="C110" s="295">
        <v>525</v>
      </c>
      <c r="D110" s="295" t="s">
        <v>389</v>
      </c>
      <c r="E110" s="295" t="s">
        <v>499</v>
      </c>
      <c r="G110" s="295" t="s">
        <v>79</v>
      </c>
      <c r="H110" s="293">
        <v>0</v>
      </c>
      <c r="I110" s="293">
        <v>217098</v>
      </c>
      <c r="J110" s="293">
        <f t="shared" si="2"/>
        <v>-217098</v>
      </c>
      <c r="K110" s="295" t="s">
        <v>514</v>
      </c>
      <c r="L110" s="296">
        <v>0</v>
      </c>
      <c r="M110" s="296">
        <v>303.04000000000002</v>
      </c>
      <c r="N110" s="296">
        <v>-303.04000000000002</v>
      </c>
      <c r="O110" s="295" t="s">
        <v>514</v>
      </c>
      <c r="P110" s="294">
        <f t="shared" si="3"/>
        <v>716.400475184794</v>
      </c>
    </row>
    <row r="111" spans="1:16">
      <c r="A111" s="295" t="s">
        <v>391</v>
      </c>
      <c r="B111" s="295" t="s">
        <v>456</v>
      </c>
      <c r="C111" s="295">
        <v>525</v>
      </c>
      <c r="D111" s="295" t="s">
        <v>389</v>
      </c>
      <c r="E111" s="295" t="s">
        <v>499</v>
      </c>
      <c r="G111" s="295" t="s">
        <v>79</v>
      </c>
      <c r="H111" s="293">
        <v>0</v>
      </c>
      <c r="I111" s="293">
        <v>197761</v>
      </c>
      <c r="J111" s="293">
        <f t="shared" si="2"/>
        <v>-197761</v>
      </c>
      <c r="K111" s="295" t="s">
        <v>515</v>
      </c>
      <c r="L111" s="296">
        <v>0</v>
      </c>
      <c r="M111" s="296">
        <v>276.04000000000002</v>
      </c>
      <c r="N111" s="296">
        <v>-276.04000000000002</v>
      </c>
      <c r="O111" s="295" t="s">
        <v>515</v>
      </c>
      <c r="P111" s="294">
        <f t="shared" si="3"/>
        <v>716.42153311114328</v>
      </c>
    </row>
    <row r="112" spans="1:16">
      <c r="A112" s="295" t="s">
        <v>391</v>
      </c>
      <c r="B112" s="295" t="s">
        <v>456</v>
      </c>
      <c r="C112" s="295">
        <v>525</v>
      </c>
      <c r="D112" s="295" t="s">
        <v>389</v>
      </c>
      <c r="E112" s="295" t="s">
        <v>499</v>
      </c>
      <c r="G112" s="295" t="s">
        <v>79</v>
      </c>
      <c r="H112" s="293">
        <v>0</v>
      </c>
      <c r="I112" s="293">
        <v>137654</v>
      </c>
      <c r="J112" s="293">
        <f t="shared" si="2"/>
        <v>-137654</v>
      </c>
      <c r="K112" s="295" t="s">
        <v>516</v>
      </c>
      <c r="L112" s="296">
        <v>0</v>
      </c>
      <c r="M112" s="296">
        <v>192.14</v>
      </c>
      <c r="N112" s="296">
        <v>-192.14</v>
      </c>
      <c r="O112" s="295" t="s">
        <v>516</v>
      </c>
      <c r="P112" s="294">
        <f t="shared" si="3"/>
        <v>716.42552305610502</v>
      </c>
    </row>
    <row r="113" spans="1:16">
      <c r="A113" s="295" t="s">
        <v>391</v>
      </c>
      <c r="B113" s="295" t="s">
        <v>456</v>
      </c>
      <c r="C113" s="295">
        <v>525</v>
      </c>
      <c r="D113" s="295" t="s">
        <v>389</v>
      </c>
      <c r="E113" s="295" t="s">
        <v>499</v>
      </c>
      <c r="G113" s="295" t="s">
        <v>79</v>
      </c>
      <c r="H113" s="293">
        <v>0</v>
      </c>
      <c r="I113" s="293">
        <v>124385</v>
      </c>
      <c r="J113" s="293">
        <f t="shared" si="2"/>
        <v>-124385</v>
      </c>
      <c r="K113" s="295" t="s">
        <v>517</v>
      </c>
      <c r="L113" s="296">
        <v>0</v>
      </c>
      <c r="M113" s="296">
        <v>173.62</v>
      </c>
      <c r="N113" s="296">
        <v>-173.62</v>
      </c>
      <c r="O113" s="295" t="s">
        <v>517</v>
      </c>
      <c r="P113" s="294">
        <f t="shared" si="3"/>
        <v>716.42091924893441</v>
      </c>
    </row>
    <row r="114" spans="1:16">
      <c r="A114" s="295" t="s">
        <v>391</v>
      </c>
      <c r="B114" s="295" t="s">
        <v>456</v>
      </c>
      <c r="C114" s="295">
        <v>525</v>
      </c>
      <c r="D114" s="295" t="s">
        <v>389</v>
      </c>
      <c r="E114" s="295" t="s">
        <v>499</v>
      </c>
      <c r="G114" s="295" t="s">
        <v>79</v>
      </c>
      <c r="H114" s="293">
        <v>0</v>
      </c>
      <c r="I114" s="293">
        <v>109066</v>
      </c>
      <c r="J114" s="293">
        <f t="shared" si="2"/>
        <v>-109066</v>
      </c>
      <c r="K114" s="295" t="s">
        <v>518</v>
      </c>
      <c r="L114" s="296">
        <v>0</v>
      </c>
      <c r="M114" s="296">
        <v>152.24</v>
      </c>
      <c r="N114" s="296">
        <v>-152.24</v>
      </c>
      <c r="O114" s="295" t="s">
        <v>518</v>
      </c>
      <c r="P114" s="294">
        <f t="shared" si="3"/>
        <v>716.40830267997899</v>
      </c>
    </row>
    <row r="115" spans="1:16">
      <c r="A115" s="295" t="s">
        <v>391</v>
      </c>
      <c r="B115" s="295" t="s">
        <v>456</v>
      </c>
      <c r="C115" s="295">
        <v>525</v>
      </c>
      <c r="D115" s="295" t="s">
        <v>389</v>
      </c>
      <c r="E115" s="295" t="s">
        <v>499</v>
      </c>
      <c r="G115" s="295" t="s">
        <v>79</v>
      </c>
      <c r="H115" s="293">
        <v>0</v>
      </c>
      <c r="I115" s="293">
        <v>107572</v>
      </c>
      <c r="J115" s="293">
        <f t="shared" si="2"/>
        <v>-107572</v>
      </c>
      <c r="K115" s="295" t="s">
        <v>519</v>
      </c>
      <c r="L115" s="296">
        <v>0</v>
      </c>
      <c r="M115" s="296">
        <v>150.15</v>
      </c>
      <c r="N115" s="296">
        <v>-150.15</v>
      </c>
      <c r="O115" s="295" t="s">
        <v>519</v>
      </c>
      <c r="P115" s="294">
        <f t="shared" si="3"/>
        <v>716.43023643023639</v>
      </c>
    </row>
    <row r="116" spans="1:16">
      <c r="A116" s="295" t="s">
        <v>391</v>
      </c>
      <c r="B116" s="295" t="s">
        <v>456</v>
      </c>
      <c r="C116" s="295">
        <v>525</v>
      </c>
      <c r="D116" s="295" t="s">
        <v>389</v>
      </c>
      <c r="E116" s="295" t="s">
        <v>499</v>
      </c>
      <c r="G116" s="295" t="s">
        <v>79</v>
      </c>
      <c r="H116" s="293">
        <v>0</v>
      </c>
      <c r="I116" s="293">
        <v>92846</v>
      </c>
      <c r="J116" s="293">
        <f t="shared" si="2"/>
        <v>-92846</v>
      </c>
      <c r="K116" s="295" t="s">
        <v>520</v>
      </c>
      <c r="L116" s="296">
        <v>0</v>
      </c>
      <c r="M116" s="296">
        <v>129.6</v>
      </c>
      <c r="N116" s="296">
        <v>-129.6</v>
      </c>
      <c r="O116" s="295" t="s">
        <v>520</v>
      </c>
      <c r="P116" s="294">
        <f t="shared" si="3"/>
        <v>716.40432098765439</v>
      </c>
    </row>
    <row r="117" spans="1:16">
      <c r="A117" s="295" t="s">
        <v>391</v>
      </c>
      <c r="B117" s="295" t="s">
        <v>456</v>
      </c>
      <c r="C117" s="295">
        <v>525</v>
      </c>
      <c r="D117" s="295" t="s">
        <v>389</v>
      </c>
      <c r="E117" s="295" t="s">
        <v>499</v>
      </c>
      <c r="G117" s="295" t="s">
        <v>79</v>
      </c>
      <c r="H117" s="293">
        <v>0</v>
      </c>
      <c r="I117" s="293">
        <v>76161</v>
      </c>
      <c r="J117" s="293">
        <f t="shared" si="2"/>
        <v>-76161</v>
      </c>
      <c r="K117" s="295" t="s">
        <v>521</v>
      </c>
      <c r="L117" s="296">
        <v>0</v>
      </c>
      <c r="M117" s="296">
        <v>106.31</v>
      </c>
      <c r="N117" s="296">
        <v>-106.31</v>
      </c>
      <c r="O117" s="295" t="s">
        <v>521</v>
      </c>
      <c r="P117" s="294">
        <f t="shared" si="3"/>
        <v>716.4048537296585</v>
      </c>
    </row>
    <row r="118" spans="1:16">
      <c r="A118" s="295" t="s">
        <v>391</v>
      </c>
      <c r="B118" s="295" t="s">
        <v>456</v>
      </c>
      <c r="C118" s="295">
        <v>525</v>
      </c>
      <c r="D118" s="295" t="s">
        <v>389</v>
      </c>
      <c r="E118" s="295" t="s">
        <v>499</v>
      </c>
      <c r="G118" s="295" t="s">
        <v>79</v>
      </c>
      <c r="H118" s="293">
        <v>0</v>
      </c>
      <c r="I118" s="293">
        <v>66847</v>
      </c>
      <c r="J118" s="293">
        <f t="shared" si="2"/>
        <v>-66847</v>
      </c>
      <c r="K118" s="295" t="s">
        <v>522</v>
      </c>
      <c r="L118" s="296">
        <v>0</v>
      </c>
      <c r="M118" s="296">
        <v>93.31</v>
      </c>
      <c r="N118" s="296">
        <v>-93.31</v>
      </c>
      <c r="O118" s="295" t="s">
        <v>522</v>
      </c>
      <c r="P118" s="294">
        <f t="shared" si="3"/>
        <v>716.39695638195258</v>
      </c>
    </row>
    <row r="119" spans="1:16">
      <c r="A119" s="295" t="s">
        <v>391</v>
      </c>
      <c r="B119" s="295" t="s">
        <v>456</v>
      </c>
      <c r="C119" s="295">
        <v>525</v>
      </c>
      <c r="D119" s="295" t="s">
        <v>389</v>
      </c>
      <c r="E119" s="295" t="s">
        <v>499</v>
      </c>
      <c r="G119" s="295" t="s">
        <v>79</v>
      </c>
      <c r="H119" s="293">
        <v>0</v>
      </c>
      <c r="I119" s="293">
        <v>61821</v>
      </c>
      <c r="J119" s="293">
        <f t="shared" si="2"/>
        <v>-61821</v>
      </c>
      <c r="K119" s="295" t="s">
        <v>523</v>
      </c>
      <c r="L119" s="296">
        <v>0</v>
      </c>
      <c r="M119" s="296">
        <v>86.29</v>
      </c>
      <c r="N119" s="296">
        <v>-86.29</v>
      </c>
      <c r="O119" s="295" t="s">
        <v>523</v>
      </c>
      <c r="P119" s="294">
        <f t="shared" si="3"/>
        <v>716.43295862788261</v>
      </c>
    </row>
    <row r="120" spans="1:16">
      <c r="A120" s="295" t="s">
        <v>391</v>
      </c>
      <c r="B120" s="295" t="s">
        <v>456</v>
      </c>
      <c r="C120" s="295">
        <v>525</v>
      </c>
      <c r="D120" s="295" t="s">
        <v>389</v>
      </c>
      <c r="E120" s="295" t="s">
        <v>499</v>
      </c>
      <c r="G120" s="295" t="s">
        <v>79</v>
      </c>
      <c r="H120" s="293">
        <v>0</v>
      </c>
      <c r="I120" s="293">
        <v>50279</v>
      </c>
      <c r="J120" s="293">
        <f t="shared" si="2"/>
        <v>-50279</v>
      </c>
      <c r="K120" s="295" t="s">
        <v>524</v>
      </c>
      <c r="L120" s="296">
        <v>0</v>
      </c>
      <c r="M120" s="296">
        <v>70.180000000000007</v>
      </c>
      <c r="N120" s="296">
        <v>-70.180000000000007</v>
      </c>
      <c r="O120" s="295" t="s">
        <v>524</v>
      </c>
      <c r="P120" s="294">
        <f t="shared" si="3"/>
        <v>716.42918210316327</v>
      </c>
    </row>
    <row r="121" spans="1:16">
      <c r="A121" s="295" t="s">
        <v>391</v>
      </c>
      <c r="B121" s="295" t="s">
        <v>456</v>
      </c>
      <c r="C121" s="295">
        <v>525</v>
      </c>
      <c r="D121" s="295" t="s">
        <v>389</v>
      </c>
      <c r="E121" s="295" t="s">
        <v>499</v>
      </c>
      <c r="G121" s="295" t="s">
        <v>79</v>
      </c>
      <c r="H121" s="293">
        <v>0</v>
      </c>
      <c r="I121" s="293">
        <v>48191</v>
      </c>
      <c r="J121" s="293">
        <f t="shared" si="2"/>
        <v>-48191</v>
      </c>
      <c r="K121" s="295" t="s">
        <v>525</v>
      </c>
      <c r="L121" s="296">
        <v>0</v>
      </c>
      <c r="M121" s="296">
        <v>67.27</v>
      </c>
      <c r="N121" s="296">
        <v>-67.27</v>
      </c>
      <c r="O121" s="295" t="s">
        <v>525</v>
      </c>
      <c r="P121" s="294">
        <f t="shared" si="3"/>
        <v>716.38174520588677</v>
      </c>
    </row>
    <row r="122" spans="1:16">
      <c r="A122" s="295" t="s">
        <v>391</v>
      </c>
      <c r="B122" s="295" t="s">
        <v>456</v>
      </c>
      <c r="C122" s="295">
        <v>525</v>
      </c>
      <c r="D122" s="295" t="s">
        <v>389</v>
      </c>
      <c r="E122" s="295" t="s">
        <v>499</v>
      </c>
      <c r="G122" s="295" t="s">
        <v>79</v>
      </c>
      <c r="H122" s="293">
        <v>0</v>
      </c>
      <c r="I122" s="293">
        <v>43562</v>
      </c>
      <c r="J122" s="293">
        <f t="shared" si="2"/>
        <v>-43562</v>
      </c>
      <c r="K122" s="295" t="s">
        <v>526</v>
      </c>
      <c r="L122" s="296">
        <v>0</v>
      </c>
      <c r="M122" s="296">
        <v>60.81</v>
      </c>
      <c r="N122" s="296">
        <v>-60.81</v>
      </c>
      <c r="O122" s="295" t="s">
        <v>526</v>
      </c>
      <c r="P122" s="294">
        <f t="shared" si="3"/>
        <v>716.362440388094</v>
      </c>
    </row>
    <row r="123" spans="1:16">
      <c r="A123" s="295" t="s">
        <v>391</v>
      </c>
      <c r="B123" s="295" t="s">
        <v>456</v>
      </c>
      <c r="C123" s="295">
        <v>525</v>
      </c>
      <c r="D123" s="295" t="s">
        <v>389</v>
      </c>
      <c r="E123" s="295" t="s">
        <v>499</v>
      </c>
      <c r="G123" s="295" t="s">
        <v>79</v>
      </c>
      <c r="H123" s="293">
        <v>0</v>
      </c>
      <c r="I123" s="293">
        <v>35613</v>
      </c>
      <c r="J123" s="293">
        <f t="shared" si="2"/>
        <v>-35613</v>
      </c>
      <c r="K123" s="295" t="s">
        <v>527</v>
      </c>
      <c r="L123" s="296">
        <v>0</v>
      </c>
      <c r="M123" s="296">
        <v>49.71</v>
      </c>
      <c r="N123" s="296">
        <v>-49.71</v>
      </c>
      <c r="O123" s="295" t="s">
        <v>527</v>
      </c>
      <c r="P123" s="294">
        <f t="shared" si="3"/>
        <v>716.41520820760411</v>
      </c>
    </row>
    <row r="124" spans="1:16">
      <c r="A124" s="295" t="s">
        <v>391</v>
      </c>
      <c r="B124" s="295" t="s">
        <v>456</v>
      </c>
      <c r="C124" s="295">
        <v>525</v>
      </c>
      <c r="D124" s="295" t="s">
        <v>389</v>
      </c>
      <c r="E124" s="295" t="s">
        <v>499</v>
      </c>
      <c r="G124" s="295" t="s">
        <v>79</v>
      </c>
      <c r="H124" s="293">
        <v>0</v>
      </c>
      <c r="I124" s="293">
        <v>24620</v>
      </c>
      <c r="J124" s="293">
        <f t="shared" si="2"/>
        <v>-24620</v>
      </c>
      <c r="K124" s="295" t="s">
        <v>528</v>
      </c>
      <c r="L124" s="296">
        <v>0</v>
      </c>
      <c r="M124" s="296">
        <v>34.369999999999997</v>
      </c>
      <c r="N124" s="296">
        <v>-34.369999999999997</v>
      </c>
      <c r="O124" s="295" t="s">
        <v>528</v>
      </c>
      <c r="P124" s="294">
        <f t="shared" si="3"/>
        <v>716.32237416351472</v>
      </c>
    </row>
    <row r="125" spans="1:16">
      <c r="A125" s="295" t="s">
        <v>391</v>
      </c>
      <c r="B125" s="295" t="s">
        <v>456</v>
      </c>
      <c r="C125" s="295">
        <v>525</v>
      </c>
      <c r="D125" s="295" t="s">
        <v>389</v>
      </c>
      <c r="E125" s="295" t="s">
        <v>499</v>
      </c>
      <c r="G125" s="295" t="s">
        <v>79</v>
      </c>
      <c r="H125" s="293">
        <v>0</v>
      </c>
      <c r="I125" s="293">
        <v>22596</v>
      </c>
      <c r="J125" s="293">
        <f t="shared" si="2"/>
        <v>-22596</v>
      </c>
      <c r="K125" s="295" t="s">
        <v>529</v>
      </c>
      <c r="L125" s="296">
        <v>0</v>
      </c>
      <c r="M125" s="296">
        <v>31.54</v>
      </c>
      <c r="N125" s="296">
        <v>-31.54</v>
      </c>
      <c r="O125" s="295" t="s">
        <v>529</v>
      </c>
      <c r="P125" s="294">
        <f t="shared" si="3"/>
        <v>716.42358909321501</v>
      </c>
    </row>
    <row r="126" spans="1:16">
      <c r="A126" s="295" t="s">
        <v>391</v>
      </c>
      <c r="B126" s="295" t="s">
        <v>456</v>
      </c>
      <c r="C126" s="295">
        <v>525</v>
      </c>
      <c r="D126" s="295" t="s">
        <v>389</v>
      </c>
      <c r="E126" s="295" t="s">
        <v>499</v>
      </c>
      <c r="G126" s="295" t="s">
        <v>79</v>
      </c>
      <c r="H126" s="293">
        <v>0</v>
      </c>
      <c r="I126" s="293">
        <v>15699</v>
      </c>
      <c r="J126" s="293">
        <f t="shared" si="2"/>
        <v>-15699</v>
      </c>
      <c r="K126" s="295" t="s">
        <v>530</v>
      </c>
      <c r="L126" s="296">
        <v>0</v>
      </c>
      <c r="M126" s="296">
        <v>21.91</v>
      </c>
      <c r="N126" s="296">
        <v>-21.91</v>
      </c>
      <c r="O126" s="295" t="s">
        <v>530</v>
      </c>
      <c r="P126" s="294">
        <f t="shared" si="3"/>
        <v>716.52213601095389</v>
      </c>
    </row>
    <row r="127" spans="1:16">
      <c r="A127" s="295" t="s">
        <v>391</v>
      </c>
      <c r="B127" s="295" t="s">
        <v>456</v>
      </c>
      <c r="C127" s="295">
        <v>525</v>
      </c>
      <c r="D127" s="295" t="s">
        <v>389</v>
      </c>
      <c r="E127" s="295" t="s">
        <v>499</v>
      </c>
      <c r="G127" s="295" t="s">
        <v>79</v>
      </c>
      <c r="H127" s="293">
        <v>0</v>
      </c>
      <c r="I127" s="293">
        <v>13058</v>
      </c>
      <c r="J127" s="293">
        <f t="shared" si="2"/>
        <v>-13058</v>
      </c>
      <c r="K127" s="295" t="s">
        <v>531</v>
      </c>
      <c r="L127" s="296">
        <v>0</v>
      </c>
      <c r="M127" s="296">
        <v>18.23</v>
      </c>
      <c r="N127" s="296">
        <v>-18.23</v>
      </c>
      <c r="O127" s="295" t="s">
        <v>531</v>
      </c>
      <c r="P127" s="294">
        <f t="shared" si="3"/>
        <v>716.29182665935275</v>
      </c>
    </row>
    <row r="128" spans="1:16">
      <c r="A128" s="295" t="s">
        <v>391</v>
      </c>
      <c r="B128" s="295" t="s">
        <v>456</v>
      </c>
      <c r="C128" s="295">
        <v>525</v>
      </c>
      <c r="D128" s="295" t="s">
        <v>389</v>
      </c>
      <c r="E128" s="295" t="s">
        <v>499</v>
      </c>
      <c r="G128" s="295" t="s">
        <v>79</v>
      </c>
      <c r="H128" s="293">
        <v>0</v>
      </c>
      <c r="I128" s="293">
        <v>13009</v>
      </c>
      <c r="J128" s="293">
        <f t="shared" si="2"/>
        <v>-13009</v>
      </c>
      <c r="K128" s="295" t="s">
        <v>532</v>
      </c>
      <c r="L128" s="296">
        <v>0</v>
      </c>
      <c r="M128" s="296">
        <v>18.16</v>
      </c>
      <c r="N128" s="296">
        <v>-18.16</v>
      </c>
      <c r="O128" s="295" t="s">
        <v>532</v>
      </c>
      <c r="P128" s="294">
        <f t="shared" si="3"/>
        <v>716.35462555066078</v>
      </c>
    </row>
    <row r="129" spans="1:16">
      <c r="A129" s="295" t="s">
        <v>391</v>
      </c>
      <c r="B129" s="295" t="s">
        <v>456</v>
      </c>
      <c r="C129" s="295">
        <v>525</v>
      </c>
      <c r="D129" s="295" t="s">
        <v>389</v>
      </c>
      <c r="E129" s="295" t="s">
        <v>499</v>
      </c>
      <c r="G129" s="295" t="s">
        <v>79</v>
      </c>
      <c r="H129" s="293">
        <v>0</v>
      </c>
      <c r="I129" s="293">
        <v>10822</v>
      </c>
      <c r="J129" s="293">
        <f t="shared" si="2"/>
        <v>-10822</v>
      </c>
      <c r="K129" s="295" t="s">
        <v>533</v>
      </c>
      <c r="L129" s="296">
        <v>0</v>
      </c>
      <c r="M129" s="296">
        <v>15.11</v>
      </c>
      <c r="N129" s="296">
        <v>-15.11</v>
      </c>
      <c r="O129" s="295" t="s">
        <v>533</v>
      </c>
      <c r="P129" s="294">
        <f t="shared" si="3"/>
        <v>716.21442753143617</v>
      </c>
    </row>
    <row r="130" spans="1:16">
      <c r="A130" s="295" t="s">
        <v>391</v>
      </c>
      <c r="B130" s="295" t="s">
        <v>456</v>
      </c>
      <c r="C130" s="295">
        <v>525</v>
      </c>
      <c r="D130" s="295" t="s">
        <v>389</v>
      </c>
      <c r="E130" s="295" t="s">
        <v>499</v>
      </c>
      <c r="G130" s="295" t="s">
        <v>79</v>
      </c>
      <c r="H130" s="293">
        <v>0</v>
      </c>
      <c r="I130" s="293">
        <v>9718</v>
      </c>
      <c r="J130" s="293">
        <f t="shared" si="2"/>
        <v>-9718</v>
      </c>
      <c r="K130" s="295" t="s">
        <v>534</v>
      </c>
      <c r="L130" s="296">
        <v>0</v>
      </c>
      <c r="M130" s="296">
        <v>13.56</v>
      </c>
      <c r="N130" s="296">
        <v>-13.56</v>
      </c>
      <c r="O130" s="295" t="s">
        <v>534</v>
      </c>
      <c r="P130" s="294">
        <f t="shared" si="3"/>
        <v>716.66666666666663</v>
      </c>
    </row>
    <row r="131" spans="1:16">
      <c r="A131" s="295" t="s">
        <v>391</v>
      </c>
      <c r="B131" s="295" t="s">
        <v>456</v>
      </c>
      <c r="C131" s="295">
        <v>525</v>
      </c>
      <c r="D131" s="295" t="s">
        <v>389</v>
      </c>
      <c r="E131" s="295" t="s">
        <v>499</v>
      </c>
      <c r="G131" s="295" t="s">
        <v>79</v>
      </c>
      <c r="H131" s="293">
        <v>0</v>
      </c>
      <c r="I131" s="293">
        <v>9651</v>
      </c>
      <c r="J131" s="293">
        <f t="shared" si="2"/>
        <v>-9651</v>
      </c>
      <c r="K131" s="295" t="s">
        <v>535</v>
      </c>
      <c r="L131" s="296">
        <v>0</v>
      </c>
      <c r="M131" s="296">
        <v>13.47</v>
      </c>
      <c r="N131" s="296">
        <v>-13.47</v>
      </c>
      <c r="O131" s="295" t="s">
        <v>535</v>
      </c>
      <c r="P131" s="294">
        <f t="shared" si="3"/>
        <v>716.48106904231622</v>
      </c>
    </row>
    <row r="132" spans="1:16">
      <c r="A132" s="295" t="s">
        <v>391</v>
      </c>
      <c r="B132" s="295" t="s">
        <v>456</v>
      </c>
      <c r="C132" s="295">
        <v>525</v>
      </c>
      <c r="D132" s="295" t="s">
        <v>389</v>
      </c>
      <c r="E132" s="295" t="s">
        <v>499</v>
      </c>
      <c r="G132" s="295" t="s">
        <v>79</v>
      </c>
      <c r="H132" s="293">
        <v>0</v>
      </c>
      <c r="I132" s="293">
        <v>8100</v>
      </c>
      <c r="J132" s="293">
        <f t="shared" si="2"/>
        <v>-8100</v>
      </c>
      <c r="K132" s="295" t="s">
        <v>536</v>
      </c>
      <c r="L132" s="296">
        <v>0</v>
      </c>
      <c r="M132" s="296">
        <v>11.31</v>
      </c>
      <c r="N132" s="296">
        <v>-11.31</v>
      </c>
      <c r="O132" s="295" t="s">
        <v>536</v>
      </c>
      <c r="P132" s="294">
        <f t="shared" si="3"/>
        <v>716.18037135278507</v>
      </c>
    </row>
    <row r="133" spans="1:16">
      <c r="A133" s="295" t="s">
        <v>391</v>
      </c>
      <c r="B133" s="295" t="s">
        <v>456</v>
      </c>
      <c r="C133" s="295">
        <v>525</v>
      </c>
      <c r="D133" s="295" t="s">
        <v>389</v>
      </c>
      <c r="E133" s="295" t="s">
        <v>499</v>
      </c>
      <c r="G133" s="295" t="s">
        <v>79</v>
      </c>
      <c r="H133" s="293">
        <v>0</v>
      </c>
      <c r="I133" s="293">
        <v>6732</v>
      </c>
      <c r="J133" s="293">
        <f t="shared" si="2"/>
        <v>-6732</v>
      </c>
      <c r="K133" s="295" t="s">
        <v>537</v>
      </c>
      <c r="L133" s="296">
        <v>0</v>
      </c>
      <c r="M133" s="296">
        <v>9.4</v>
      </c>
      <c r="N133" s="296">
        <v>-9.4</v>
      </c>
      <c r="O133" s="295" t="s">
        <v>537</v>
      </c>
      <c r="P133" s="294">
        <f t="shared" si="3"/>
        <v>716.17021276595744</v>
      </c>
    </row>
    <row r="134" spans="1:16">
      <c r="A134" s="295" t="s">
        <v>391</v>
      </c>
      <c r="B134" s="295" t="s">
        <v>456</v>
      </c>
      <c r="C134" s="295">
        <v>525</v>
      </c>
      <c r="D134" s="295" t="s">
        <v>389</v>
      </c>
      <c r="E134" s="295" t="s">
        <v>499</v>
      </c>
      <c r="G134" s="295" t="s">
        <v>79</v>
      </c>
      <c r="H134" s="293">
        <v>0</v>
      </c>
      <c r="I134" s="293">
        <v>2340</v>
      </c>
      <c r="J134" s="293">
        <f t="shared" si="2"/>
        <v>-2340</v>
      </c>
      <c r="K134" s="295" t="s">
        <v>538</v>
      </c>
      <c r="L134" s="296">
        <v>0</v>
      </c>
      <c r="M134" s="296">
        <v>3.27</v>
      </c>
      <c r="N134" s="296">
        <v>-3.27</v>
      </c>
      <c r="O134" s="295" t="s">
        <v>538</v>
      </c>
      <c r="P134" s="294">
        <f t="shared" si="3"/>
        <v>715.59633027522932</v>
      </c>
    </row>
    <row r="135" spans="1:16">
      <c r="A135" s="295" t="s">
        <v>391</v>
      </c>
      <c r="B135" s="295" t="s">
        <v>456</v>
      </c>
      <c r="C135" s="295">
        <v>525</v>
      </c>
      <c r="D135" s="295" t="s">
        <v>389</v>
      </c>
      <c r="E135" s="295" t="s">
        <v>499</v>
      </c>
      <c r="G135" s="295" t="s">
        <v>79</v>
      </c>
      <c r="H135" s="293">
        <v>0</v>
      </c>
      <c r="I135" s="293">
        <v>1384</v>
      </c>
      <c r="J135" s="293">
        <f t="shared" si="2"/>
        <v>-1384</v>
      </c>
      <c r="K135" s="295" t="s">
        <v>539</v>
      </c>
      <c r="L135" s="296">
        <v>0</v>
      </c>
      <c r="M135" s="296">
        <v>1.93</v>
      </c>
      <c r="N135" s="296">
        <v>-1.93</v>
      </c>
      <c r="O135" s="295" t="s">
        <v>539</v>
      </c>
      <c r="P135" s="294">
        <f t="shared" si="3"/>
        <v>717.09844559585497</v>
      </c>
    </row>
    <row r="136" spans="1:16">
      <c r="A136" s="295" t="s">
        <v>391</v>
      </c>
      <c r="B136" s="295" t="s">
        <v>456</v>
      </c>
      <c r="C136" s="295">
        <v>525</v>
      </c>
      <c r="D136" s="295" t="s">
        <v>389</v>
      </c>
      <c r="E136" s="295" t="s">
        <v>499</v>
      </c>
      <c r="G136" s="295" t="s">
        <v>79</v>
      </c>
      <c r="H136" s="293">
        <v>0</v>
      </c>
      <c r="I136" s="293">
        <v>810</v>
      </c>
      <c r="J136" s="293">
        <f t="shared" si="2"/>
        <v>-810</v>
      </c>
      <c r="K136" s="295" t="s">
        <v>540</v>
      </c>
      <c r="L136" s="296">
        <v>0</v>
      </c>
      <c r="M136" s="296">
        <v>1.1299999999999999</v>
      </c>
      <c r="N136" s="296">
        <v>-1.1299999999999999</v>
      </c>
      <c r="O136" s="295" t="s">
        <v>540</v>
      </c>
      <c r="P136" s="294">
        <f t="shared" si="3"/>
        <v>716.81415929203547</v>
      </c>
    </row>
    <row r="137" spans="1:16">
      <c r="A137" s="295" t="s">
        <v>391</v>
      </c>
      <c r="B137" s="295" t="s">
        <v>456</v>
      </c>
      <c r="C137" s="295">
        <v>525</v>
      </c>
      <c r="D137" s="295" t="s">
        <v>389</v>
      </c>
      <c r="E137" s="295" t="s">
        <v>499</v>
      </c>
      <c r="G137" s="295" t="s">
        <v>79</v>
      </c>
      <c r="H137" s="293">
        <v>0</v>
      </c>
      <c r="I137" s="293">
        <v>313</v>
      </c>
      <c r="J137" s="293">
        <f t="shared" si="2"/>
        <v>-313</v>
      </c>
      <c r="K137" s="295" t="s">
        <v>541</v>
      </c>
      <c r="L137" s="296">
        <v>0</v>
      </c>
      <c r="M137" s="296">
        <v>0.44</v>
      </c>
      <c r="N137" s="296">
        <v>-0.44</v>
      </c>
      <c r="O137" s="295" t="s">
        <v>541</v>
      </c>
      <c r="P137" s="294">
        <f t="shared" si="3"/>
        <v>711.36363636363637</v>
      </c>
    </row>
    <row r="138" spans="1:16">
      <c r="A138" s="295" t="s">
        <v>391</v>
      </c>
      <c r="B138" s="295" t="s">
        <v>456</v>
      </c>
      <c r="C138" s="295">
        <v>525</v>
      </c>
      <c r="D138" s="295" t="s">
        <v>389</v>
      </c>
      <c r="E138" s="295" t="s">
        <v>499</v>
      </c>
      <c r="G138" s="295" t="s">
        <v>79</v>
      </c>
      <c r="H138" s="293">
        <v>0</v>
      </c>
      <c r="I138" s="293">
        <v>172</v>
      </c>
      <c r="J138" s="293">
        <f t="shared" ref="J138:J201" si="4">+H138-I138</f>
        <v>-172</v>
      </c>
      <c r="K138" s="295" t="s">
        <v>542</v>
      </c>
      <c r="L138" s="296">
        <v>0</v>
      </c>
      <c r="M138" s="296">
        <v>0.24</v>
      </c>
      <c r="N138" s="296">
        <v>-0.24</v>
      </c>
      <c r="O138" s="295" t="s">
        <v>542</v>
      </c>
      <c r="P138" s="294">
        <f t="shared" ref="P138:P201" si="5">+J138/N138</f>
        <v>716.66666666666674</v>
      </c>
    </row>
    <row r="139" spans="1:16">
      <c r="A139" s="295" t="s">
        <v>391</v>
      </c>
      <c r="B139" s="295" t="s">
        <v>456</v>
      </c>
      <c r="C139" s="295">
        <v>525</v>
      </c>
      <c r="D139" s="295" t="s">
        <v>389</v>
      </c>
      <c r="E139" s="295" t="s">
        <v>499</v>
      </c>
      <c r="G139" s="295" t="s">
        <v>79</v>
      </c>
      <c r="H139" s="293">
        <v>0</v>
      </c>
      <c r="I139" s="293">
        <v>82</v>
      </c>
      <c r="J139" s="293">
        <f t="shared" si="4"/>
        <v>-82</v>
      </c>
      <c r="K139" s="295" t="s">
        <v>543</v>
      </c>
      <c r="L139" s="296">
        <v>0</v>
      </c>
      <c r="M139" s="296">
        <v>0.11</v>
      </c>
      <c r="N139" s="296">
        <v>-0.11</v>
      </c>
      <c r="O139" s="295" t="s">
        <v>543</v>
      </c>
      <c r="P139" s="294">
        <f t="shared" si="5"/>
        <v>745.4545454545455</v>
      </c>
    </row>
    <row r="140" spans="1:16">
      <c r="A140" s="295" t="s">
        <v>391</v>
      </c>
      <c r="B140" s="295" t="s">
        <v>544</v>
      </c>
      <c r="C140" s="295">
        <v>530</v>
      </c>
      <c r="D140" s="295" t="s">
        <v>389</v>
      </c>
      <c r="E140" s="295" t="s">
        <v>392</v>
      </c>
      <c r="G140" s="295" t="s">
        <v>37</v>
      </c>
      <c r="H140" s="293">
        <v>0</v>
      </c>
      <c r="I140" s="293">
        <v>1549506</v>
      </c>
      <c r="J140" s="293">
        <f t="shared" si="4"/>
        <v>-1549506</v>
      </c>
      <c r="K140" s="295" t="s">
        <v>545</v>
      </c>
      <c r="L140" s="296">
        <v>0</v>
      </c>
      <c r="M140" s="296">
        <v>2131.11</v>
      </c>
      <c r="N140" s="296">
        <v>-2131.11</v>
      </c>
      <c r="O140" s="295" t="s">
        <v>545</v>
      </c>
      <c r="P140" s="294">
        <f t="shared" si="5"/>
        <v>727.08870025479678</v>
      </c>
    </row>
    <row r="141" spans="1:16">
      <c r="A141" s="295" t="s">
        <v>391</v>
      </c>
      <c r="B141" s="295" t="s">
        <v>544</v>
      </c>
      <c r="C141" s="295">
        <v>530</v>
      </c>
      <c r="D141" s="295" t="s">
        <v>389</v>
      </c>
      <c r="E141" s="295" t="s">
        <v>392</v>
      </c>
      <c r="G141" s="295" t="s">
        <v>37</v>
      </c>
      <c r="H141" s="293">
        <v>0</v>
      </c>
      <c r="I141" s="293">
        <v>1047980</v>
      </c>
      <c r="J141" s="293">
        <f t="shared" si="4"/>
        <v>-1047980</v>
      </c>
      <c r="K141" s="295" t="s">
        <v>546</v>
      </c>
      <c r="L141" s="296">
        <v>0</v>
      </c>
      <c r="M141" s="296">
        <v>1441.33</v>
      </c>
      <c r="N141" s="296">
        <v>-1441.33</v>
      </c>
      <c r="O141" s="295" t="s">
        <v>546</v>
      </c>
      <c r="P141" s="294">
        <f t="shared" si="5"/>
        <v>727.09233832640689</v>
      </c>
    </row>
    <row r="142" spans="1:16">
      <c r="A142" s="295" t="s">
        <v>391</v>
      </c>
      <c r="B142" s="295" t="s">
        <v>544</v>
      </c>
      <c r="C142" s="295">
        <v>530</v>
      </c>
      <c r="D142" s="295" t="s">
        <v>389</v>
      </c>
      <c r="E142" s="295" t="s">
        <v>392</v>
      </c>
      <c r="G142" s="295" t="s">
        <v>37</v>
      </c>
      <c r="H142" s="293">
        <v>0</v>
      </c>
      <c r="I142" s="293">
        <v>665425</v>
      </c>
      <c r="J142" s="293">
        <f t="shared" si="4"/>
        <v>-665425</v>
      </c>
      <c r="K142" s="295" t="s">
        <v>547</v>
      </c>
      <c r="L142" s="296">
        <v>0</v>
      </c>
      <c r="M142" s="296">
        <v>915.19</v>
      </c>
      <c r="N142" s="296">
        <v>-915.19</v>
      </c>
      <c r="O142" s="295" t="s">
        <v>547</v>
      </c>
      <c r="P142" s="294">
        <f t="shared" si="5"/>
        <v>727.08945683410002</v>
      </c>
    </row>
    <row r="143" spans="1:16">
      <c r="A143" s="295" t="s">
        <v>391</v>
      </c>
      <c r="B143" s="295" t="s">
        <v>544</v>
      </c>
      <c r="C143" s="295">
        <v>530</v>
      </c>
      <c r="D143" s="295" t="s">
        <v>389</v>
      </c>
      <c r="E143" s="295" t="s">
        <v>392</v>
      </c>
      <c r="G143" s="295" t="s">
        <v>37</v>
      </c>
      <c r="H143" s="293">
        <v>0</v>
      </c>
      <c r="I143" s="293">
        <v>371742</v>
      </c>
      <c r="J143" s="293">
        <f t="shared" si="4"/>
        <v>-371742</v>
      </c>
      <c r="K143" s="295" t="s">
        <v>548</v>
      </c>
      <c r="L143" s="296">
        <v>0</v>
      </c>
      <c r="M143" s="296">
        <v>511.27</v>
      </c>
      <c r="N143" s="296">
        <v>-511.27</v>
      </c>
      <c r="O143" s="295" t="s">
        <v>548</v>
      </c>
      <c r="P143" s="294">
        <f t="shared" si="5"/>
        <v>727.09527255657486</v>
      </c>
    </row>
    <row r="144" spans="1:16">
      <c r="A144" s="295" t="s">
        <v>391</v>
      </c>
      <c r="B144" s="295" t="s">
        <v>544</v>
      </c>
      <c r="C144" s="295">
        <v>530</v>
      </c>
      <c r="D144" s="295" t="s">
        <v>389</v>
      </c>
      <c r="E144" s="295" t="s">
        <v>392</v>
      </c>
      <c r="G144" s="295" t="s">
        <v>37</v>
      </c>
      <c r="H144" s="293">
        <v>0</v>
      </c>
      <c r="I144" s="293">
        <v>325348</v>
      </c>
      <c r="J144" s="293">
        <f t="shared" si="4"/>
        <v>-325348</v>
      </c>
      <c r="K144" s="295" t="s">
        <v>549</v>
      </c>
      <c r="L144" s="296">
        <v>0</v>
      </c>
      <c r="M144" s="296">
        <v>447.47</v>
      </c>
      <c r="N144" s="296">
        <v>-447.47</v>
      </c>
      <c r="O144" s="295" t="s">
        <v>549</v>
      </c>
      <c r="P144" s="294">
        <f t="shared" si="5"/>
        <v>727.08337989138931</v>
      </c>
    </row>
    <row r="145" spans="1:16">
      <c r="A145" s="295" t="s">
        <v>391</v>
      </c>
      <c r="B145" s="295" t="s">
        <v>544</v>
      </c>
      <c r="C145" s="295">
        <v>530</v>
      </c>
      <c r="D145" s="295" t="s">
        <v>389</v>
      </c>
      <c r="E145" s="295" t="s">
        <v>392</v>
      </c>
      <c r="G145" s="295" t="s">
        <v>37</v>
      </c>
      <c r="H145" s="293">
        <v>0</v>
      </c>
      <c r="I145" s="293">
        <v>262243</v>
      </c>
      <c r="J145" s="293">
        <f t="shared" si="4"/>
        <v>-262243</v>
      </c>
      <c r="K145" s="295" t="s">
        <v>550</v>
      </c>
      <c r="L145" s="296">
        <v>0</v>
      </c>
      <c r="M145" s="296">
        <v>360.67</v>
      </c>
      <c r="N145" s="296">
        <v>-360.67</v>
      </c>
      <c r="O145" s="295" t="s">
        <v>550</v>
      </c>
      <c r="P145" s="294">
        <f t="shared" si="5"/>
        <v>727.09956469903227</v>
      </c>
    </row>
    <row r="146" spans="1:16">
      <c r="A146" s="295" t="s">
        <v>391</v>
      </c>
      <c r="B146" s="295" t="s">
        <v>544</v>
      </c>
      <c r="C146" s="295">
        <v>530</v>
      </c>
      <c r="D146" s="295" t="s">
        <v>389</v>
      </c>
      <c r="E146" s="295" t="s">
        <v>392</v>
      </c>
      <c r="G146" s="295" t="s">
        <v>37</v>
      </c>
      <c r="H146" s="293">
        <v>0</v>
      </c>
      <c r="I146" s="293">
        <v>236945</v>
      </c>
      <c r="J146" s="293">
        <f t="shared" si="4"/>
        <v>-236945</v>
      </c>
      <c r="K146" s="295" t="s">
        <v>551</v>
      </c>
      <c r="L146" s="296">
        <v>0</v>
      </c>
      <c r="M146" s="296">
        <v>325.88</v>
      </c>
      <c r="N146" s="296">
        <v>-325.88</v>
      </c>
      <c r="O146" s="295" t="s">
        <v>551</v>
      </c>
      <c r="P146" s="294">
        <f t="shared" si="5"/>
        <v>727.09279489382595</v>
      </c>
    </row>
    <row r="147" spans="1:16">
      <c r="A147" s="295" t="s">
        <v>391</v>
      </c>
      <c r="B147" s="295" t="s">
        <v>544</v>
      </c>
      <c r="C147" s="295">
        <v>530</v>
      </c>
      <c r="D147" s="295" t="s">
        <v>389</v>
      </c>
      <c r="E147" s="295" t="s">
        <v>392</v>
      </c>
      <c r="G147" s="295" t="s">
        <v>37</v>
      </c>
      <c r="H147" s="293">
        <v>0</v>
      </c>
      <c r="I147" s="293">
        <v>209168</v>
      </c>
      <c r="J147" s="293">
        <f t="shared" si="4"/>
        <v>-209168</v>
      </c>
      <c r="K147" s="295" t="s">
        <v>552</v>
      </c>
      <c r="L147" s="296">
        <v>0</v>
      </c>
      <c r="M147" s="296">
        <v>287.68</v>
      </c>
      <c r="N147" s="296">
        <v>-287.68</v>
      </c>
      <c r="O147" s="295" t="s">
        <v>552</v>
      </c>
      <c r="P147" s="294">
        <f t="shared" si="5"/>
        <v>727.08565072302554</v>
      </c>
    </row>
    <row r="148" spans="1:16">
      <c r="A148" s="295" t="s">
        <v>391</v>
      </c>
      <c r="B148" s="295" t="s">
        <v>544</v>
      </c>
      <c r="C148" s="295">
        <v>530</v>
      </c>
      <c r="D148" s="295" t="s">
        <v>389</v>
      </c>
      <c r="E148" s="295" t="s">
        <v>392</v>
      </c>
      <c r="G148" s="295" t="s">
        <v>37</v>
      </c>
      <c r="H148" s="293">
        <v>0</v>
      </c>
      <c r="I148" s="293">
        <v>171671</v>
      </c>
      <c r="J148" s="293">
        <f t="shared" si="4"/>
        <v>-171671</v>
      </c>
      <c r="K148" s="295" t="s">
        <v>553</v>
      </c>
      <c r="L148" s="296">
        <v>0</v>
      </c>
      <c r="M148" s="296">
        <v>236.11</v>
      </c>
      <c r="N148" s="296">
        <v>-236.11</v>
      </c>
      <c r="O148" s="295" t="s">
        <v>553</v>
      </c>
      <c r="P148" s="294">
        <f t="shared" si="5"/>
        <v>727.08059802634364</v>
      </c>
    </row>
    <row r="149" spans="1:16">
      <c r="A149" s="295" t="s">
        <v>391</v>
      </c>
      <c r="B149" s="295" t="s">
        <v>544</v>
      </c>
      <c r="C149" s="295">
        <v>530</v>
      </c>
      <c r="D149" s="295" t="s">
        <v>389</v>
      </c>
      <c r="E149" s="295" t="s">
        <v>392</v>
      </c>
      <c r="G149" s="295" t="s">
        <v>37</v>
      </c>
      <c r="H149" s="293">
        <v>0</v>
      </c>
      <c r="I149" s="293">
        <v>139289</v>
      </c>
      <c r="J149" s="293">
        <f t="shared" si="4"/>
        <v>-139289</v>
      </c>
      <c r="K149" s="295" t="s">
        <v>554</v>
      </c>
      <c r="L149" s="296">
        <v>0</v>
      </c>
      <c r="M149" s="296">
        <v>191.57</v>
      </c>
      <c r="N149" s="296">
        <v>-191.57</v>
      </c>
      <c r="O149" s="295" t="s">
        <v>554</v>
      </c>
      <c r="P149" s="294">
        <f t="shared" si="5"/>
        <v>727.0919246228533</v>
      </c>
    </row>
    <row r="150" spans="1:16">
      <c r="A150" s="295" t="s">
        <v>391</v>
      </c>
      <c r="B150" s="295" t="s">
        <v>544</v>
      </c>
      <c r="C150" s="295">
        <v>530</v>
      </c>
      <c r="D150" s="295" t="s">
        <v>389</v>
      </c>
      <c r="E150" s="295" t="s">
        <v>392</v>
      </c>
      <c r="G150" s="295" t="s">
        <v>37</v>
      </c>
      <c r="H150" s="293">
        <v>0</v>
      </c>
      <c r="I150" s="293">
        <v>106080</v>
      </c>
      <c r="J150" s="293">
        <f t="shared" si="4"/>
        <v>-106080</v>
      </c>
      <c r="K150" s="295" t="s">
        <v>555</v>
      </c>
      <c r="L150" s="296">
        <v>0</v>
      </c>
      <c r="M150" s="296">
        <v>145.9</v>
      </c>
      <c r="N150" s="296">
        <v>-145.9</v>
      </c>
      <c r="O150" s="295" t="s">
        <v>555</v>
      </c>
      <c r="P150" s="294">
        <f t="shared" si="5"/>
        <v>727.07333790267307</v>
      </c>
    </row>
    <row r="151" spans="1:16">
      <c r="A151" s="295" t="s">
        <v>391</v>
      </c>
      <c r="B151" s="295" t="s">
        <v>544</v>
      </c>
      <c r="C151" s="295">
        <v>530</v>
      </c>
      <c r="D151" s="295" t="s">
        <v>389</v>
      </c>
      <c r="E151" s="295" t="s">
        <v>392</v>
      </c>
      <c r="G151" s="295" t="s">
        <v>37</v>
      </c>
      <c r="H151" s="293">
        <v>0</v>
      </c>
      <c r="I151" s="293">
        <v>101363</v>
      </c>
      <c r="J151" s="293">
        <f t="shared" si="4"/>
        <v>-101363</v>
      </c>
      <c r="K151" s="295" t="s">
        <v>556</v>
      </c>
      <c r="L151" s="296">
        <v>0</v>
      </c>
      <c r="M151" s="296">
        <v>139.41</v>
      </c>
      <c r="N151" s="296">
        <v>-139.41</v>
      </c>
      <c r="O151" s="295" t="s">
        <v>556</v>
      </c>
      <c r="P151" s="294">
        <f t="shared" si="5"/>
        <v>727.08557492288935</v>
      </c>
    </row>
    <row r="152" spans="1:16">
      <c r="A152" s="295" t="s">
        <v>391</v>
      </c>
      <c r="B152" s="295" t="s">
        <v>544</v>
      </c>
      <c r="C152" s="295">
        <v>530</v>
      </c>
      <c r="D152" s="295" t="s">
        <v>389</v>
      </c>
      <c r="E152" s="295" t="s">
        <v>392</v>
      </c>
      <c r="G152" s="295" t="s">
        <v>37</v>
      </c>
      <c r="H152" s="293">
        <v>0</v>
      </c>
      <c r="I152" s="293">
        <v>85412</v>
      </c>
      <c r="J152" s="293">
        <f t="shared" si="4"/>
        <v>-85412</v>
      </c>
      <c r="K152" s="295" t="s">
        <v>557</v>
      </c>
      <c r="L152" s="296">
        <v>0</v>
      </c>
      <c r="M152" s="296">
        <v>117.47</v>
      </c>
      <c r="N152" s="296">
        <v>-117.47</v>
      </c>
      <c r="O152" s="295" t="s">
        <v>557</v>
      </c>
      <c r="P152" s="294">
        <f t="shared" si="5"/>
        <v>727.09627990125136</v>
      </c>
    </row>
    <row r="153" spans="1:16">
      <c r="A153" s="295" t="s">
        <v>391</v>
      </c>
      <c r="B153" s="295" t="s">
        <v>544</v>
      </c>
      <c r="C153" s="295">
        <v>530</v>
      </c>
      <c r="D153" s="295" t="s">
        <v>389</v>
      </c>
      <c r="E153" s="295" t="s">
        <v>392</v>
      </c>
      <c r="G153" s="295" t="s">
        <v>37</v>
      </c>
      <c r="H153" s="293">
        <v>0</v>
      </c>
      <c r="I153" s="293">
        <v>69298</v>
      </c>
      <c r="J153" s="293">
        <f t="shared" si="4"/>
        <v>-69298</v>
      </c>
      <c r="K153" s="295" t="s">
        <v>558</v>
      </c>
      <c r="L153" s="296">
        <v>0</v>
      </c>
      <c r="M153" s="296">
        <v>95.31</v>
      </c>
      <c r="N153" s="296">
        <v>-95.31</v>
      </c>
      <c r="O153" s="295" t="s">
        <v>558</v>
      </c>
      <c r="P153" s="294">
        <f t="shared" si="5"/>
        <v>727.08005455880811</v>
      </c>
    </row>
    <row r="154" spans="1:16">
      <c r="A154" s="295" t="s">
        <v>391</v>
      </c>
      <c r="B154" s="295" t="s">
        <v>544</v>
      </c>
      <c r="C154" s="295">
        <v>530</v>
      </c>
      <c r="D154" s="295" t="s">
        <v>389</v>
      </c>
      <c r="E154" s="295" t="s">
        <v>392</v>
      </c>
      <c r="G154" s="295" t="s">
        <v>37</v>
      </c>
      <c r="H154" s="293">
        <v>0</v>
      </c>
      <c r="I154" s="293">
        <v>63126</v>
      </c>
      <c r="J154" s="293">
        <f t="shared" si="4"/>
        <v>-63126</v>
      </c>
      <c r="K154" s="295" t="s">
        <v>559</v>
      </c>
      <c r="L154" s="296">
        <v>0</v>
      </c>
      <c r="M154" s="296">
        <v>86.82</v>
      </c>
      <c r="N154" s="296">
        <v>-86.82</v>
      </c>
      <c r="O154" s="295" t="s">
        <v>559</v>
      </c>
      <c r="P154" s="294">
        <f t="shared" si="5"/>
        <v>727.09053213545269</v>
      </c>
    </row>
    <row r="155" spans="1:16">
      <c r="A155" s="295" t="s">
        <v>391</v>
      </c>
      <c r="B155" s="295" t="s">
        <v>544</v>
      </c>
      <c r="C155" s="295">
        <v>530</v>
      </c>
      <c r="D155" s="295" t="s">
        <v>389</v>
      </c>
      <c r="E155" s="295" t="s">
        <v>392</v>
      </c>
      <c r="G155" s="295" t="s">
        <v>37</v>
      </c>
      <c r="H155" s="293">
        <v>0</v>
      </c>
      <c r="I155" s="293">
        <v>62113</v>
      </c>
      <c r="J155" s="293">
        <f t="shared" si="4"/>
        <v>-62113</v>
      </c>
      <c r="K155" s="295" t="s">
        <v>560</v>
      </c>
      <c r="L155" s="296">
        <v>0</v>
      </c>
      <c r="M155" s="296">
        <v>85.43</v>
      </c>
      <c r="N155" s="296">
        <v>-85.43</v>
      </c>
      <c r="O155" s="295" t="s">
        <v>560</v>
      </c>
      <c r="P155" s="294">
        <f t="shared" si="5"/>
        <v>727.06309259042484</v>
      </c>
    </row>
    <row r="156" spans="1:16">
      <c r="A156" s="295" t="s">
        <v>391</v>
      </c>
      <c r="B156" s="295" t="s">
        <v>544</v>
      </c>
      <c r="C156" s="295">
        <v>530</v>
      </c>
      <c r="D156" s="295" t="s">
        <v>389</v>
      </c>
      <c r="E156" s="295" t="s">
        <v>392</v>
      </c>
      <c r="G156" s="295" t="s">
        <v>37</v>
      </c>
      <c r="H156" s="293">
        <v>0</v>
      </c>
      <c r="I156" s="293">
        <v>59121</v>
      </c>
      <c r="J156" s="293">
        <f t="shared" si="4"/>
        <v>-59121</v>
      </c>
      <c r="K156" s="295" t="s">
        <v>561</v>
      </c>
      <c r="L156" s="296">
        <v>0</v>
      </c>
      <c r="M156" s="296">
        <v>81.31</v>
      </c>
      <c r="N156" s="296">
        <v>-81.31</v>
      </c>
      <c r="O156" s="295" t="s">
        <v>561</v>
      </c>
      <c r="P156" s="294">
        <f t="shared" si="5"/>
        <v>727.10613700651822</v>
      </c>
    </row>
    <row r="157" spans="1:16">
      <c r="A157" s="295" t="s">
        <v>391</v>
      </c>
      <c r="B157" s="295" t="s">
        <v>544</v>
      </c>
      <c r="C157" s="295">
        <v>530</v>
      </c>
      <c r="D157" s="295" t="s">
        <v>389</v>
      </c>
      <c r="E157" s="295" t="s">
        <v>392</v>
      </c>
      <c r="G157" s="295" t="s">
        <v>37</v>
      </c>
      <c r="H157" s="293">
        <v>0</v>
      </c>
      <c r="I157" s="293">
        <v>54662</v>
      </c>
      <c r="J157" s="293">
        <f t="shared" si="4"/>
        <v>-54662</v>
      </c>
      <c r="K157" s="295" t="s">
        <v>562</v>
      </c>
      <c r="L157" s="296">
        <v>0</v>
      </c>
      <c r="M157" s="296">
        <v>75.180000000000007</v>
      </c>
      <c r="N157" s="296">
        <v>-75.180000000000007</v>
      </c>
      <c r="O157" s="295" t="s">
        <v>562</v>
      </c>
      <c r="P157" s="294">
        <f t="shared" si="5"/>
        <v>727.0816706570896</v>
      </c>
    </row>
    <row r="158" spans="1:16">
      <c r="A158" s="295" t="s">
        <v>391</v>
      </c>
      <c r="B158" s="295" t="s">
        <v>544</v>
      </c>
      <c r="C158" s="295">
        <v>530</v>
      </c>
      <c r="D158" s="295" t="s">
        <v>389</v>
      </c>
      <c r="E158" s="295" t="s">
        <v>392</v>
      </c>
      <c r="G158" s="295" t="s">
        <v>37</v>
      </c>
      <c r="H158" s="293">
        <v>0</v>
      </c>
      <c r="I158" s="293">
        <v>32468</v>
      </c>
      <c r="J158" s="293">
        <f t="shared" si="4"/>
        <v>-32468</v>
      </c>
      <c r="K158" s="295" t="s">
        <v>563</v>
      </c>
      <c r="L158" s="296">
        <v>0</v>
      </c>
      <c r="M158" s="296">
        <v>44.65</v>
      </c>
      <c r="N158" s="296">
        <v>-44.65</v>
      </c>
      <c r="O158" s="295" t="s">
        <v>563</v>
      </c>
      <c r="P158" s="294">
        <f t="shared" si="5"/>
        <v>727.1668533034715</v>
      </c>
    </row>
    <row r="159" spans="1:16">
      <c r="A159" s="295" t="s">
        <v>391</v>
      </c>
      <c r="B159" s="295" t="s">
        <v>544</v>
      </c>
      <c r="C159" s="295">
        <v>530</v>
      </c>
      <c r="D159" s="295" t="s">
        <v>389</v>
      </c>
      <c r="E159" s="295" t="s">
        <v>392</v>
      </c>
      <c r="G159" s="295" t="s">
        <v>37</v>
      </c>
      <c r="H159" s="293">
        <v>0</v>
      </c>
      <c r="I159" s="293">
        <v>31690</v>
      </c>
      <c r="J159" s="293">
        <f t="shared" si="4"/>
        <v>-31690</v>
      </c>
      <c r="K159" s="295" t="s">
        <v>564</v>
      </c>
      <c r="L159" s="296">
        <v>0</v>
      </c>
      <c r="M159" s="296">
        <v>43.58</v>
      </c>
      <c r="N159" s="296">
        <v>-43.58</v>
      </c>
      <c r="O159" s="295" t="s">
        <v>564</v>
      </c>
      <c r="P159" s="294">
        <f t="shared" si="5"/>
        <v>727.16842588343275</v>
      </c>
    </row>
    <row r="160" spans="1:16">
      <c r="A160" s="295" t="s">
        <v>391</v>
      </c>
      <c r="B160" s="295" t="s">
        <v>544</v>
      </c>
      <c r="C160" s="295">
        <v>530</v>
      </c>
      <c r="D160" s="295" t="s">
        <v>389</v>
      </c>
      <c r="E160" s="295" t="s">
        <v>392</v>
      </c>
      <c r="G160" s="295" t="s">
        <v>37</v>
      </c>
      <c r="H160" s="293">
        <v>0</v>
      </c>
      <c r="I160" s="293">
        <v>18366</v>
      </c>
      <c r="J160" s="293">
        <f t="shared" si="4"/>
        <v>-18366</v>
      </c>
      <c r="K160" s="295" t="s">
        <v>565</v>
      </c>
      <c r="L160" s="296">
        <v>0</v>
      </c>
      <c r="M160" s="296">
        <v>25.26</v>
      </c>
      <c r="N160" s="296">
        <v>-25.26</v>
      </c>
      <c r="O160" s="295" t="s">
        <v>565</v>
      </c>
      <c r="P160" s="294">
        <f t="shared" si="5"/>
        <v>727.07838479809971</v>
      </c>
    </row>
    <row r="161" spans="1:16">
      <c r="A161" s="295" t="s">
        <v>391</v>
      </c>
      <c r="B161" s="295" t="s">
        <v>544</v>
      </c>
      <c r="C161" s="295">
        <v>530</v>
      </c>
      <c r="D161" s="295" t="s">
        <v>389</v>
      </c>
      <c r="E161" s="295" t="s">
        <v>392</v>
      </c>
      <c r="G161" s="295" t="s">
        <v>37</v>
      </c>
      <c r="H161" s="293">
        <v>0</v>
      </c>
      <c r="I161" s="293">
        <v>16200</v>
      </c>
      <c r="J161" s="293">
        <f t="shared" si="4"/>
        <v>-16200</v>
      </c>
      <c r="K161" s="295" t="s">
        <v>566</v>
      </c>
      <c r="L161" s="296">
        <v>0</v>
      </c>
      <c r="M161" s="296">
        <v>22.28</v>
      </c>
      <c r="N161" s="296">
        <v>-22.28</v>
      </c>
      <c r="O161" s="295" t="s">
        <v>566</v>
      </c>
      <c r="P161" s="294">
        <f t="shared" si="5"/>
        <v>727.10951526032318</v>
      </c>
    </row>
    <row r="162" spans="1:16">
      <c r="A162" s="295" t="s">
        <v>391</v>
      </c>
      <c r="B162" s="295" t="s">
        <v>544</v>
      </c>
      <c r="C162" s="295">
        <v>530</v>
      </c>
      <c r="D162" s="295" t="s">
        <v>389</v>
      </c>
      <c r="E162" s="295" t="s">
        <v>392</v>
      </c>
      <c r="G162" s="295" t="s">
        <v>37</v>
      </c>
      <c r="H162" s="293">
        <v>0</v>
      </c>
      <c r="I162" s="293">
        <v>15196</v>
      </c>
      <c r="J162" s="293">
        <f t="shared" si="4"/>
        <v>-15196</v>
      </c>
      <c r="K162" s="295" t="s">
        <v>567</v>
      </c>
      <c r="L162" s="296">
        <v>0</v>
      </c>
      <c r="M162" s="296">
        <v>20.9</v>
      </c>
      <c r="N162" s="296">
        <v>-20.9</v>
      </c>
      <c r="O162" s="295" t="s">
        <v>567</v>
      </c>
      <c r="P162" s="294">
        <f t="shared" si="5"/>
        <v>727.08133971291875</v>
      </c>
    </row>
    <row r="163" spans="1:16">
      <c r="A163" s="295" t="s">
        <v>391</v>
      </c>
      <c r="B163" s="295" t="s">
        <v>544</v>
      </c>
      <c r="C163" s="295">
        <v>530</v>
      </c>
      <c r="D163" s="295" t="s">
        <v>389</v>
      </c>
      <c r="E163" s="295" t="s">
        <v>392</v>
      </c>
      <c r="G163" s="295" t="s">
        <v>37</v>
      </c>
      <c r="H163" s="293">
        <v>0</v>
      </c>
      <c r="I163" s="293">
        <v>10873</v>
      </c>
      <c r="J163" s="293">
        <f t="shared" si="4"/>
        <v>-10873</v>
      </c>
      <c r="K163" s="295" t="s">
        <v>568</v>
      </c>
      <c r="L163" s="296">
        <v>0</v>
      </c>
      <c r="M163" s="296">
        <v>14.95</v>
      </c>
      <c r="N163" s="296">
        <v>-14.95</v>
      </c>
      <c r="O163" s="295" t="s">
        <v>568</v>
      </c>
      <c r="P163" s="294">
        <f t="shared" si="5"/>
        <v>727.29096989966558</v>
      </c>
    </row>
    <row r="164" spans="1:16">
      <c r="A164" s="295" t="s">
        <v>391</v>
      </c>
      <c r="B164" s="295" t="s">
        <v>544</v>
      </c>
      <c r="C164" s="295">
        <v>530</v>
      </c>
      <c r="D164" s="295" t="s">
        <v>389</v>
      </c>
      <c r="E164" s="295" t="s">
        <v>392</v>
      </c>
      <c r="G164" s="295" t="s">
        <v>37</v>
      </c>
      <c r="H164" s="293">
        <v>0</v>
      </c>
      <c r="I164" s="293">
        <v>9523</v>
      </c>
      <c r="J164" s="293">
        <f t="shared" si="4"/>
        <v>-9523</v>
      </c>
      <c r="K164" s="295" t="s">
        <v>569</v>
      </c>
      <c r="L164" s="296">
        <v>0</v>
      </c>
      <c r="M164" s="296">
        <v>13.1</v>
      </c>
      <c r="N164" s="296">
        <v>-13.1</v>
      </c>
      <c r="O164" s="295" t="s">
        <v>569</v>
      </c>
      <c r="P164" s="294">
        <f t="shared" si="5"/>
        <v>726.94656488549617</v>
      </c>
    </row>
    <row r="165" spans="1:16">
      <c r="A165" s="295" t="s">
        <v>391</v>
      </c>
      <c r="B165" s="295" t="s">
        <v>544</v>
      </c>
      <c r="C165" s="295">
        <v>530</v>
      </c>
      <c r="D165" s="295" t="s">
        <v>389</v>
      </c>
      <c r="E165" s="295" t="s">
        <v>392</v>
      </c>
      <c r="G165" s="295" t="s">
        <v>37</v>
      </c>
      <c r="H165" s="293">
        <v>0</v>
      </c>
      <c r="I165" s="293">
        <v>8730</v>
      </c>
      <c r="J165" s="293">
        <f t="shared" si="4"/>
        <v>-8730</v>
      </c>
      <c r="K165" s="295" t="s">
        <v>570</v>
      </c>
      <c r="L165" s="296">
        <v>0</v>
      </c>
      <c r="M165" s="296">
        <v>12.01</v>
      </c>
      <c r="N165" s="296">
        <v>-12.01</v>
      </c>
      <c r="O165" s="295" t="s">
        <v>570</v>
      </c>
      <c r="P165" s="294">
        <f t="shared" si="5"/>
        <v>726.89425478767691</v>
      </c>
    </row>
    <row r="166" spans="1:16">
      <c r="A166" s="295" t="s">
        <v>391</v>
      </c>
      <c r="B166" s="295" t="s">
        <v>544</v>
      </c>
      <c r="C166" s="295">
        <v>530</v>
      </c>
      <c r="D166" s="295" t="s">
        <v>389</v>
      </c>
      <c r="E166" s="295" t="s">
        <v>392</v>
      </c>
      <c r="G166" s="295" t="s">
        <v>37</v>
      </c>
      <c r="H166" s="293">
        <v>0</v>
      </c>
      <c r="I166" s="293">
        <v>8275</v>
      </c>
      <c r="J166" s="293">
        <f t="shared" si="4"/>
        <v>-8275</v>
      </c>
      <c r="K166" s="295" t="s">
        <v>571</v>
      </c>
      <c r="L166" s="296">
        <v>0</v>
      </c>
      <c r="M166" s="296">
        <v>11.38</v>
      </c>
      <c r="N166" s="296">
        <v>-11.38</v>
      </c>
      <c r="O166" s="295" t="s">
        <v>571</v>
      </c>
      <c r="P166" s="294">
        <f t="shared" si="5"/>
        <v>727.15289982425304</v>
      </c>
    </row>
    <row r="167" spans="1:16">
      <c r="A167" s="295" t="s">
        <v>391</v>
      </c>
      <c r="B167" s="295" t="s">
        <v>544</v>
      </c>
      <c r="C167" s="295">
        <v>530</v>
      </c>
      <c r="D167" s="295" t="s">
        <v>389</v>
      </c>
      <c r="E167" s="295" t="s">
        <v>392</v>
      </c>
      <c r="G167" s="295" t="s">
        <v>37</v>
      </c>
      <c r="H167" s="293">
        <v>0</v>
      </c>
      <c r="I167" s="293">
        <v>8244</v>
      </c>
      <c r="J167" s="293">
        <f t="shared" si="4"/>
        <v>-8244</v>
      </c>
      <c r="K167" s="295" t="s">
        <v>572</v>
      </c>
      <c r="L167" s="296">
        <v>0</v>
      </c>
      <c r="M167" s="296">
        <v>11.34</v>
      </c>
      <c r="N167" s="296">
        <v>-11.34</v>
      </c>
      <c r="O167" s="295" t="s">
        <v>572</v>
      </c>
      <c r="P167" s="294">
        <f t="shared" si="5"/>
        <v>726.98412698412699</v>
      </c>
    </row>
    <row r="168" spans="1:16">
      <c r="A168" s="295" t="s">
        <v>391</v>
      </c>
      <c r="B168" s="295" t="s">
        <v>544</v>
      </c>
      <c r="C168" s="295">
        <v>530</v>
      </c>
      <c r="D168" s="295" t="s">
        <v>389</v>
      </c>
      <c r="E168" s="295" t="s">
        <v>392</v>
      </c>
      <c r="G168" s="295" t="s">
        <v>37</v>
      </c>
      <c r="H168" s="293">
        <v>0</v>
      </c>
      <c r="I168" s="293">
        <v>7495</v>
      </c>
      <c r="J168" s="293">
        <f t="shared" si="4"/>
        <v>-7495</v>
      </c>
      <c r="K168" s="295" t="s">
        <v>573</v>
      </c>
      <c r="L168" s="296">
        <v>0</v>
      </c>
      <c r="M168" s="296">
        <v>10.31</v>
      </c>
      <c r="N168" s="296">
        <v>-10.31</v>
      </c>
      <c r="O168" s="295" t="s">
        <v>573</v>
      </c>
      <c r="P168" s="294">
        <f t="shared" si="5"/>
        <v>726.96411251212407</v>
      </c>
    </row>
    <row r="169" spans="1:16">
      <c r="A169" s="295" t="s">
        <v>391</v>
      </c>
      <c r="B169" s="295" t="s">
        <v>544</v>
      </c>
      <c r="C169" s="295">
        <v>530</v>
      </c>
      <c r="D169" s="295" t="s">
        <v>389</v>
      </c>
      <c r="E169" s="295" t="s">
        <v>392</v>
      </c>
      <c r="G169" s="295" t="s">
        <v>37</v>
      </c>
      <c r="H169" s="293">
        <v>0</v>
      </c>
      <c r="I169" s="293">
        <v>6216</v>
      </c>
      <c r="J169" s="293">
        <f t="shared" si="4"/>
        <v>-6216</v>
      </c>
      <c r="K169" s="295" t="s">
        <v>574</v>
      </c>
      <c r="L169" s="296">
        <v>0</v>
      </c>
      <c r="M169" s="296">
        <v>8.5500000000000007</v>
      </c>
      <c r="N169" s="296">
        <v>-8.5500000000000007</v>
      </c>
      <c r="O169" s="295" t="s">
        <v>574</v>
      </c>
      <c r="P169" s="294">
        <f t="shared" si="5"/>
        <v>727.01754385964909</v>
      </c>
    </row>
    <row r="170" spans="1:16">
      <c r="A170" s="295" t="s">
        <v>391</v>
      </c>
      <c r="B170" s="295" t="s">
        <v>544</v>
      </c>
      <c r="C170" s="295">
        <v>530</v>
      </c>
      <c r="D170" s="295" t="s">
        <v>389</v>
      </c>
      <c r="E170" s="295" t="s">
        <v>392</v>
      </c>
      <c r="G170" s="295" t="s">
        <v>37</v>
      </c>
      <c r="H170" s="293">
        <v>0</v>
      </c>
      <c r="I170" s="293">
        <v>4778</v>
      </c>
      <c r="J170" s="293">
        <f t="shared" si="4"/>
        <v>-4778</v>
      </c>
      <c r="K170" s="295" t="s">
        <v>575</v>
      </c>
      <c r="L170" s="296">
        <v>0</v>
      </c>
      <c r="M170" s="296">
        <v>6.57</v>
      </c>
      <c r="N170" s="296">
        <v>-6.57</v>
      </c>
      <c r="O170" s="295" t="s">
        <v>575</v>
      </c>
      <c r="P170" s="294">
        <f t="shared" si="5"/>
        <v>727.24505327245049</v>
      </c>
    </row>
    <row r="171" spans="1:16">
      <c r="A171" s="295" t="s">
        <v>391</v>
      </c>
      <c r="B171" s="295" t="s">
        <v>544</v>
      </c>
      <c r="C171" s="295">
        <v>530</v>
      </c>
      <c r="D171" s="295" t="s">
        <v>389</v>
      </c>
      <c r="E171" s="295" t="s">
        <v>392</v>
      </c>
      <c r="G171" s="295" t="s">
        <v>37</v>
      </c>
      <c r="H171" s="293">
        <v>0</v>
      </c>
      <c r="I171" s="293">
        <v>4406</v>
      </c>
      <c r="J171" s="293">
        <f t="shared" si="4"/>
        <v>-4406</v>
      </c>
      <c r="K171" s="295" t="s">
        <v>576</v>
      </c>
      <c r="L171" s="296">
        <v>0</v>
      </c>
      <c r="M171" s="296">
        <v>6.06</v>
      </c>
      <c r="N171" s="296">
        <v>-6.06</v>
      </c>
      <c r="O171" s="295" t="s">
        <v>576</v>
      </c>
      <c r="P171" s="294">
        <f t="shared" si="5"/>
        <v>727.06270627062713</v>
      </c>
    </row>
    <row r="172" spans="1:16">
      <c r="A172" s="295" t="s">
        <v>391</v>
      </c>
      <c r="B172" s="295" t="s">
        <v>544</v>
      </c>
      <c r="C172" s="295">
        <v>530</v>
      </c>
      <c r="D172" s="295" t="s">
        <v>389</v>
      </c>
      <c r="E172" s="295" t="s">
        <v>392</v>
      </c>
      <c r="G172" s="295" t="s">
        <v>37</v>
      </c>
      <c r="H172" s="293">
        <v>0</v>
      </c>
      <c r="I172" s="293">
        <v>3837</v>
      </c>
      <c r="J172" s="293">
        <f t="shared" si="4"/>
        <v>-3837</v>
      </c>
      <c r="K172" s="295" t="s">
        <v>577</v>
      </c>
      <c r="L172" s="296">
        <v>0</v>
      </c>
      <c r="M172" s="296">
        <v>5.28</v>
      </c>
      <c r="N172" s="296">
        <v>-5.28</v>
      </c>
      <c r="O172" s="295" t="s">
        <v>577</v>
      </c>
      <c r="P172" s="294">
        <f t="shared" si="5"/>
        <v>726.70454545454538</v>
      </c>
    </row>
    <row r="173" spans="1:16">
      <c r="A173" s="295" t="s">
        <v>391</v>
      </c>
      <c r="B173" s="295" t="s">
        <v>544</v>
      </c>
      <c r="C173" s="295">
        <v>530</v>
      </c>
      <c r="D173" s="295" t="s">
        <v>389</v>
      </c>
      <c r="E173" s="295" t="s">
        <v>392</v>
      </c>
      <c r="G173" s="295" t="s">
        <v>37</v>
      </c>
      <c r="H173" s="293">
        <v>0</v>
      </c>
      <c r="I173" s="293">
        <v>3727</v>
      </c>
      <c r="J173" s="293">
        <f t="shared" si="4"/>
        <v>-3727</v>
      </c>
      <c r="K173" s="295" t="s">
        <v>578</v>
      </c>
      <c r="L173" s="296">
        <v>0</v>
      </c>
      <c r="M173" s="296">
        <v>5.13</v>
      </c>
      <c r="N173" s="296">
        <v>-5.13</v>
      </c>
      <c r="O173" s="295" t="s">
        <v>578</v>
      </c>
      <c r="P173" s="294">
        <f t="shared" si="5"/>
        <v>726.51072124756342</v>
      </c>
    </row>
    <row r="174" spans="1:16">
      <c r="A174" s="295" t="s">
        <v>391</v>
      </c>
      <c r="B174" s="295" t="s">
        <v>544</v>
      </c>
      <c r="C174" s="295">
        <v>530</v>
      </c>
      <c r="D174" s="295" t="s">
        <v>389</v>
      </c>
      <c r="E174" s="295" t="s">
        <v>392</v>
      </c>
      <c r="G174" s="295" t="s">
        <v>37</v>
      </c>
      <c r="H174" s="293">
        <v>0</v>
      </c>
      <c r="I174" s="293">
        <v>3608</v>
      </c>
      <c r="J174" s="293">
        <f t="shared" si="4"/>
        <v>-3608</v>
      </c>
      <c r="K174" s="295" t="s">
        <v>579</v>
      </c>
      <c r="L174" s="296">
        <v>0</v>
      </c>
      <c r="M174" s="296">
        <v>4.96</v>
      </c>
      <c r="N174" s="296">
        <v>-4.96</v>
      </c>
      <c r="O174" s="295" t="s">
        <v>579</v>
      </c>
      <c r="P174" s="294">
        <f t="shared" si="5"/>
        <v>727.41935483870964</v>
      </c>
    </row>
    <row r="175" spans="1:16">
      <c r="A175" s="295" t="s">
        <v>391</v>
      </c>
      <c r="B175" s="295" t="s">
        <v>544</v>
      </c>
      <c r="C175" s="295">
        <v>530</v>
      </c>
      <c r="D175" s="295" t="s">
        <v>389</v>
      </c>
      <c r="E175" s="295" t="s">
        <v>392</v>
      </c>
      <c r="G175" s="295" t="s">
        <v>37</v>
      </c>
      <c r="H175" s="293">
        <v>0</v>
      </c>
      <c r="I175" s="293">
        <v>2491</v>
      </c>
      <c r="J175" s="293">
        <f t="shared" si="4"/>
        <v>-2491</v>
      </c>
      <c r="K175" s="295" t="s">
        <v>580</v>
      </c>
      <c r="L175" s="296">
        <v>0</v>
      </c>
      <c r="M175" s="296">
        <v>3.43</v>
      </c>
      <c r="N175" s="296">
        <v>-3.43</v>
      </c>
      <c r="O175" s="295" t="s">
        <v>580</v>
      </c>
      <c r="P175" s="294">
        <f t="shared" si="5"/>
        <v>726.23906705539355</v>
      </c>
    </row>
    <row r="176" spans="1:16">
      <c r="A176" s="295" t="s">
        <v>391</v>
      </c>
      <c r="B176" s="295" t="s">
        <v>544</v>
      </c>
      <c r="C176" s="295">
        <v>530</v>
      </c>
      <c r="D176" s="295" t="s">
        <v>389</v>
      </c>
      <c r="E176" s="295" t="s">
        <v>392</v>
      </c>
      <c r="G176" s="295" t="s">
        <v>37</v>
      </c>
      <c r="H176" s="293">
        <v>0</v>
      </c>
      <c r="I176" s="293">
        <v>2256</v>
      </c>
      <c r="J176" s="293">
        <f t="shared" si="4"/>
        <v>-2256</v>
      </c>
      <c r="K176" s="295" t="s">
        <v>581</v>
      </c>
      <c r="L176" s="296">
        <v>0</v>
      </c>
      <c r="M176" s="296">
        <v>3.1</v>
      </c>
      <c r="N176" s="296">
        <v>-3.1</v>
      </c>
      <c r="O176" s="295" t="s">
        <v>581</v>
      </c>
      <c r="P176" s="294">
        <f t="shared" si="5"/>
        <v>727.74193548387098</v>
      </c>
    </row>
    <row r="177" spans="1:16">
      <c r="A177" s="295" t="s">
        <v>391</v>
      </c>
      <c r="B177" s="295" t="s">
        <v>544</v>
      </c>
      <c r="C177" s="295">
        <v>530</v>
      </c>
      <c r="D177" s="295" t="s">
        <v>389</v>
      </c>
      <c r="E177" s="295" t="s">
        <v>392</v>
      </c>
      <c r="G177" s="295" t="s">
        <v>37</v>
      </c>
      <c r="H177" s="293">
        <v>0</v>
      </c>
      <c r="I177" s="293">
        <v>2058</v>
      </c>
      <c r="J177" s="293">
        <f t="shared" si="4"/>
        <v>-2058</v>
      </c>
      <c r="K177" s="295" t="s">
        <v>582</v>
      </c>
      <c r="L177" s="296">
        <v>0</v>
      </c>
      <c r="M177" s="296">
        <v>2.83</v>
      </c>
      <c r="N177" s="296">
        <v>-2.83</v>
      </c>
      <c r="O177" s="295" t="s">
        <v>582</v>
      </c>
      <c r="P177" s="294">
        <f t="shared" si="5"/>
        <v>727.20848056537102</v>
      </c>
    </row>
    <row r="178" spans="1:16">
      <c r="A178" s="295" t="s">
        <v>391</v>
      </c>
      <c r="B178" s="295" t="s">
        <v>544</v>
      </c>
      <c r="C178" s="295">
        <v>530</v>
      </c>
      <c r="D178" s="295" t="s">
        <v>389</v>
      </c>
      <c r="E178" s="295" t="s">
        <v>392</v>
      </c>
      <c r="G178" s="295" t="s">
        <v>37</v>
      </c>
      <c r="H178" s="293">
        <v>0</v>
      </c>
      <c r="I178" s="293">
        <v>1606</v>
      </c>
      <c r="J178" s="293">
        <f t="shared" si="4"/>
        <v>-1606</v>
      </c>
      <c r="K178" s="295" t="s">
        <v>583</v>
      </c>
      <c r="L178" s="296">
        <v>0</v>
      </c>
      <c r="M178" s="296">
        <v>2.21</v>
      </c>
      <c r="N178" s="296">
        <v>-2.21</v>
      </c>
      <c r="O178" s="295" t="s">
        <v>583</v>
      </c>
      <c r="P178" s="294">
        <f t="shared" si="5"/>
        <v>726.69683257918552</v>
      </c>
    </row>
    <row r="179" spans="1:16">
      <c r="A179" s="295" t="s">
        <v>391</v>
      </c>
      <c r="B179" s="295" t="s">
        <v>544</v>
      </c>
      <c r="C179" s="295">
        <v>530</v>
      </c>
      <c r="D179" s="295" t="s">
        <v>389</v>
      </c>
      <c r="E179" s="295" t="s">
        <v>392</v>
      </c>
      <c r="G179" s="295" t="s">
        <v>37</v>
      </c>
      <c r="H179" s="293">
        <v>0</v>
      </c>
      <c r="I179" s="293">
        <v>1416</v>
      </c>
      <c r="J179" s="293">
        <f t="shared" si="4"/>
        <v>-1416</v>
      </c>
      <c r="K179" s="295" t="s">
        <v>584</v>
      </c>
      <c r="L179" s="296">
        <v>0</v>
      </c>
      <c r="M179" s="296">
        <v>1.95</v>
      </c>
      <c r="N179" s="296">
        <v>-1.95</v>
      </c>
      <c r="O179" s="295" t="s">
        <v>584</v>
      </c>
      <c r="P179" s="294">
        <f t="shared" si="5"/>
        <v>726.15384615384619</v>
      </c>
    </row>
    <row r="180" spans="1:16">
      <c r="A180" s="295" t="s">
        <v>391</v>
      </c>
      <c r="B180" s="295" t="s">
        <v>544</v>
      </c>
      <c r="C180" s="295">
        <v>530</v>
      </c>
      <c r="D180" s="295" t="s">
        <v>389</v>
      </c>
      <c r="E180" s="295" t="s">
        <v>392</v>
      </c>
      <c r="G180" s="295" t="s">
        <v>37</v>
      </c>
      <c r="H180" s="293">
        <v>0</v>
      </c>
      <c r="I180" s="293">
        <v>1319</v>
      </c>
      <c r="J180" s="293">
        <f t="shared" si="4"/>
        <v>-1319</v>
      </c>
      <c r="K180" s="295" t="s">
        <v>585</v>
      </c>
      <c r="L180" s="296">
        <v>0</v>
      </c>
      <c r="M180" s="296">
        <v>1.81</v>
      </c>
      <c r="N180" s="296">
        <v>-1.81</v>
      </c>
      <c r="O180" s="295" t="s">
        <v>585</v>
      </c>
      <c r="P180" s="294">
        <f t="shared" si="5"/>
        <v>728.72928176795574</v>
      </c>
    </row>
    <row r="181" spans="1:16">
      <c r="A181" s="295" t="s">
        <v>391</v>
      </c>
      <c r="B181" s="295" t="s">
        <v>544</v>
      </c>
      <c r="C181" s="295">
        <v>530</v>
      </c>
      <c r="D181" s="295" t="s">
        <v>389</v>
      </c>
      <c r="E181" s="295" t="s">
        <v>392</v>
      </c>
      <c r="G181" s="295" t="s">
        <v>37</v>
      </c>
      <c r="H181" s="293">
        <v>0</v>
      </c>
      <c r="I181" s="293">
        <v>1210</v>
      </c>
      <c r="J181" s="293">
        <f t="shared" si="4"/>
        <v>-1210</v>
      </c>
      <c r="K181" s="295" t="s">
        <v>586</v>
      </c>
      <c r="L181" s="296">
        <v>0</v>
      </c>
      <c r="M181" s="296">
        <v>1.66</v>
      </c>
      <c r="N181" s="296">
        <v>-1.66</v>
      </c>
      <c r="O181" s="295" t="s">
        <v>586</v>
      </c>
      <c r="P181" s="294">
        <f t="shared" si="5"/>
        <v>728.91566265060248</v>
      </c>
    </row>
    <row r="182" spans="1:16">
      <c r="A182" s="295" t="s">
        <v>391</v>
      </c>
      <c r="B182" s="295" t="s">
        <v>544</v>
      </c>
      <c r="C182" s="295">
        <v>530</v>
      </c>
      <c r="D182" s="295" t="s">
        <v>389</v>
      </c>
      <c r="E182" s="295" t="s">
        <v>392</v>
      </c>
      <c r="G182" s="295" t="s">
        <v>37</v>
      </c>
      <c r="H182" s="293">
        <v>0</v>
      </c>
      <c r="I182" s="293">
        <v>1144</v>
      </c>
      <c r="J182" s="293">
        <f t="shared" si="4"/>
        <v>-1144</v>
      </c>
      <c r="K182" s="295" t="s">
        <v>587</v>
      </c>
      <c r="L182" s="296">
        <v>0</v>
      </c>
      <c r="M182" s="296">
        <v>1.57</v>
      </c>
      <c r="N182" s="296">
        <v>-1.57</v>
      </c>
      <c r="O182" s="295" t="s">
        <v>587</v>
      </c>
      <c r="P182" s="294">
        <f t="shared" si="5"/>
        <v>728.66242038216558</v>
      </c>
    </row>
    <row r="183" spans="1:16">
      <c r="A183" s="295" t="s">
        <v>391</v>
      </c>
      <c r="B183" s="295" t="s">
        <v>544</v>
      </c>
      <c r="C183" s="295">
        <v>530</v>
      </c>
      <c r="D183" s="295" t="s">
        <v>389</v>
      </c>
      <c r="E183" s="295" t="s">
        <v>392</v>
      </c>
      <c r="G183" s="295" t="s">
        <v>37</v>
      </c>
      <c r="H183" s="293">
        <v>0</v>
      </c>
      <c r="I183" s="293">
        <v>730</v>
      </c>
      <c r="J183" s="293">
        <f t="shared" si="4"/>
        <v>-730</v>
      </c>
      <c r="K183" s="295" t="s">
        <v>588</v>
      </c>
      <c r="L183" s="296">
        <v>0</v>
      </c>
      <c r="M183" s="296">
        <v>1</v>
      </c>
      <c r="N183" s="296">
        <v>-1</v>
      </c>
      <c r="O183" s="295" t="s">
        <v>588</v>
      </c>
      <c r="P183" s="294">
        <f t="shared" si="5"/>
        <v>730</v>
      </c>
    </row>
    <row r="184" spans="1:16">
      <c r="A184" s="295" t="s">
        <v>391</v>
      </c>
      <c r="B184" s="295" t="s">
        <v>544</v>
      </c>
      <c r="C184" s="295">
        <v>530</v>
      </c>
      <c r="D184" s="295" t="s">
        <v>389</v>
      </c>
      <c r="E184" s="295" t="s">
        <v>392</v>
      </c>
      <c r="G184" s="295" t="s">
        <v>37</v>
      </c>
      <c r="H184" s="293">
        <v>0</v>
      </c>
      <c r="I184" s="293">
        <v>698</v>
      </c>
      <c r="J184" s="293">
        <f t="shared" si="4"/>
        <v>-698</v>
      </c>
      <c r="K184" s="295" t="s">
        <v>589</v>
      </c>
      <c r="L184" s="296">
        <v>0</v>
      </c>
      <c r="M184" s="296">
        <v>0.96</v>
      </c>
      <c r="N184" s="296">
        <v>-0.96</v>
      </c>
      <c r="O184" s="295" t="s">
        <v>589</v>
      </c>
      <c r="P184" s="294">
        <f t="shared" si="5"/>
        <v>727.08333333333337</v>
      </c>
    </row>
    <row r="185" spans="1:16">
      <c r="A185" s="295" t="s">
        <v>391</v>
      </c>
      <c r="B185" s="295" t="s">
        <v>544</v>
      </c>
      <c r="C185" s="295">
        <v>530</v>
      </c>
      <c r="D185" s="295" t="s">
        <v>389</v>
      </c>
      <c r="E185" s="295" t="s">
        <v>392</v>
      </c>
      <c r="G185" s="295" t="s">
        <v>37</v>
      </c>
      <c r="H185" s="293">
        <v>0</v>
      </c>
      <c r="I185" s="293">
        <v>680</v>
      </c>
      <c r="J185" s="293">
        <f t="shared" si="4"/>
        <v>-680</v>
      </c>
      <c r="K185" s="295" t="s">
        <v>590</v>
      </c>
      <c r="L185" s="296">
        <v>0</v>
      </c>
      <c r="M185" s="296">
        <v>0.94</v>
      </c>
      <c r="N185" s="296">
        <v>-0.94</v>
      </c>
      <c r="O185" s="295" t="s">
        <v>590</v>
      </c>
      <c r="P185" s="294">
        <f t="shared" si="5"/>
        <v>723.404255319149</v>
      </c>
    </row>
    <row r="186" spans="1:16">
      <c r="A186" s="295" t="s">
        <v>391</v>
      </c>
      <c r="B186" s="295" t="s">
        <v>544</v>
      </c>
      <c r="C186" s="295">
        <v>530</v>
      </c>
      <c r="D186" s="295" t="s">
        <v>389</v>
      </c>
      <c r="E186" s="295" t="s">
        <v>392</v>
      </c>
      <c r="G186" s="295" t="s">
        <v>37</v>
      </c>
      <c r="H186" s="293">
        <v>0</v>
      </c>
      <c r="I186" s="293">
        <v>604</v>
      </c>
      <c r="J186" s="293">
        <f t="shared" si="4"/>
        <v>-604</v>
      </c>
      <c r="K186" s="295" t="s">
        <v>591</v>
      </c>
      <c r="L186" s="296">
        <v>0</v>
      </c>
      <c r="M186" s="296">
        <v>0.83</v>
      </c>
      <c r="N186" s="296">
        <v>-0.83</v>
      </c>
      <c r="O186" s="295" t="s">
        <v>591</v>
      </c>
      <c r="P186" s="294">
        <f t="shared" si="5"/>
        <v>727.71084337349396</v>
      </c>
    </row>
    <row r="187" spans="1:16">
      <c r="A187" s="295" t="s">
        <v>391</v>
      </c>
      <c r="B187" s="295" t="s">
        <v>544</v>
      </c>
      <c r="C187" s="295">
        <v>530</v>
      </c>
      <c r="D187" s="295" t="s">
        <v>389</v>
      </c>
      <c r="E187" s="295" t="s">
        <v>392</v>
      </c>
      <c r="G187" s="295" t="s">
        <v>37</v>
      </c>
      <c r="H187" s="293">
        <v>0</v>
      </c>
      <c r="I187" s="293">
        <v>357</v>
      </c>
      <c r="J187" s="293">
        <f t="shared" si="4"/>
        <v>-357</v>
      </c>
      <c r="K187" s="295" t="s">
        <v>592</v>
      </c>
      <c r="L187" s="296">
        <v>0</v>
      </c>
      <c r="M187" s="296">
        <v>0.49</v>
      </c>
      <c r="N187" s="296">
        <v>-0.49</v>
      </c>
      <c r="O187" s="295" t="s">
        <v>593</v>
      </c>
      <c r="P187" s="294">
        <f t="shared" si="5"/>
        <v>728.57142857142856</v>
      </c>
    </row>
    <row r="188" spans="1:16">
      <c r="A188" s="295" t="s">
        <v>391</v>
      </c>
      <c r="B188" s="295" t="s">
        <v>544</v>
      </c>
      <c r="C188" s="295">
        <v>530</v>
      </c>
      <c r="D188" s="295" t="s">
        <v>389</v>
      </c>
      <c r="E188" s="295" t="s">
        <v>392</v>
      </c>
      <c r="G188" s="295" t="s">
        <v>37</v>
      </c>
      <c r="H188" s="293">
        <v>0</v>
      </c>
      <c r="I188" s="293">
        <v>355</v>
      </c>
      <c r="J188" s="293">
        <f t="shared" si="4"/>
        <v>-355</v>
      </c>
      <c r="K188" s="295" t="s">
        <v>593</v>
      </c>
      <c r="L188" s="296">
        <v>0</v>
      </c>
      <c r="M188" s="296">
        <v>0.49</v>
      </c>
      <c r="N188" s="296">
        <v>-0.49</v>
      </c>
      <c r="O188" s="295" t="s">
        <v>592</v>
      </c>
      <c r="P188" s="294">
        <f t="shared" si="5"/>
        <v>724.48979591836735</v>
      </c>
    </row>
    <row r="189" spans="1:16">
      <c r="A189" s="295" t="s">
        <v>391</v>
      </c>
      <c r="B189" s="295" t="s">
        <v>544</v>
      </c>
      <c r="C189" s="295">
        <v>530</v>
      </c>
      <c r="D189" s="295" t="s">
        <v>389</v>
      </c>
      <c r="E189" s="295" t="s">
        <v>392</v>
      </c>
      <c r="G189" s="295" t="s">
        <v>37</v>
      </c>
      <c r="H189" s="293">
        <v>0</v>
      </c>
      <c r="I189" s="293">
        <v>210</v>
      </c>
      <c r="J189" s="293">
        <f t="shared" si="4"/>
        <v>-210</v>
      </c>
      <c r="K189" s="295" t="s">
        <v>594</v>
      </c>
      <c r="L189" s="296">
        <v>0</v>
      </c>
      <c r="M189" s="296">
        <v>0.28999999999999998</v>
      </c>
      <c r="N189" s="296">
        <v>-0.28999999999999998</v>
      </c>
      <c r="O189" s="295" t="s">
        <v>594</v>
      </c>
      <c r="P189" s="294">
        <f t="shared" si="5"/>
        <v>724.13793103448279</v>
      </c>
    </row>
    <row r="190" spans="1:16">
      <c r="A190" s="295" t="s">
        <v>391</v>
      </c>
      <c r="B190" s="295" t="s">
        <v>544</v>
      </c>
      <c r="C190" s="295">
        <v>530</v>
      </c>
      <c r="D190" s="295" t="s">
        <v>389</v>
      </c>
      <c r="E190" s="295" t="s">
        <v>392</v>
      </c>
      <c r="G190" s="295" t="s">
        <v>37</v>
      </c>
      <c r="H190" s="293">
        <v>0</v>
      </c>
      <c r="I190" s="293">
        <v>21</v>
      </c>
      <c r="J190" s="293">
        <f t="shared" si="4"/>
        <v>-21</v>
      </c>
      <c r="K190" s="295" t="s">
        <v>595</v>
      </c>
      <c r="L190" s="296">
        <v>0</v>
      </c>
      <c r="M190" s="296">
        <v>0.03</v>
      </c>
      <c r="N190" s="296">
        <v>-0.03</v>
      </c>
      <c r="O190" s="295" t="s">
        <v>595</v>
      </c>
      <c r="P190" s="294">
        <f t="shared" si="5"/>
        <v>700</v>
      </c>
    </row>
    <row r="191" spans="1:16">
      <c r="A191" s="295" t="s">
        <v>391</v>
      </c>
      <c r="B191" s="295" t="s">
        <v>596</v>
      </c>
      <c r="C191" s="295">
        <v>574</v>
      </c>
      <c r="D191" s="295" t="s">
        <v>389</v>
      </c>
      <c r="E191" s="295" t="s">
        <v>597</v>
      </c>
      <c r="G191" s="295" t="s">
        <v>40</v>
      </c>
      <c r="H191" s="293">
        <v>17</v>
      </c>
      <c r="I191" s="293">
        <v>0</v>
      </c>
      <c r="J191" s="293">
        <f t="shared" si="4"/>
        <v>17</v>
      </c>
      <c r="K191" s="295" t="s">
        <v>598</v>
      </c>
      <c r="L191" s="296">
        <v>0.02</v>
      </c>
      <c r="M191" s="296">
        <v>0</v>
      </c>
      <c r="N191" s="296">
        <v>0.02</v>
      </c>
      <c r="O191" s="295" t="s">
        <v>598</v>
      </c>
      <c r="P191" s="294">
        <f t="shared" si="5"/>
        <v>850</v>
      </c>
    </row>
    <row r="192" spans="1:16">
      <c r="A192" s="295" t="s">
        <v>391</v>
      </c>
      <c r="B192" s="295" t="s">
        <v>596</v>
      </c>
      <c r="C192" s="295">
        <v>574</v>
      </c>
      <c r="D192" s="295" t="s">
        <v>389</v>
      </c>
      <c r="E192" s="295" t="s">
        <v>597</v>
      </c>
      <c r="G192" s="295" t="s">
        <v>37</v>
      </c>
      <c r="H192" s="293">
        <v>1416</v>
      </c>
      <c r="I192" s="293">
        <v>0</v>
      </c>
      <c r="J192" s="293">
        <f t="shared" si="4"/>
        <v>1416</v>
      </c>
      <c r="K192" s="295" t="s">
        <v>599</v>
      </c>
      <c r="L192" s="296">
        <v>1.95</v>
      </c>
      <c r="M192" s="296">
        <v>0</v>
      </c>
      <c r="N192" s="296">
        <v>1.95</v>
      </c>
      <c r="O192" s="295" t="s">
        <v>600</v>
      </c>
      <c r="P192" s="294">
        <f t="shared" si="5"/>
        <v>726.15384615384619</v>
      </c>
    </row>
    <row r="193" spans="1:16">
      <c r="A193" s="295" t="s">
        <v>391</v>
      </c>
      <c r="B193" s="295" t="s">
        <v>596</v>
      </c>
      <c r="C193" s="295">
        <v>574</v>
      </c>
      <c r="D193" s="295" t="s">
        <v>389</v>
      </c>
      <c r="E193" s="295" t="s">
        <v>597</v>
      </c>
      <c r="G193" s="295" t="s">
        <v>37</v>
      </c>
      <c r="H193" s="293">
        <v>1430</v>
      </c>
      <c r="I193" s="293">
        <v>0</v>
      </c>
      <c r="J193" s="293">
        <f t="shared" si="4"/>
        <v>1430</v>
      </c>
      <c r="K193" s="295" t="s">
        <v>600</v>
      </c>
      <c r="L193" s="296">
        <v>1.95</v>
      </c>
      <c r="M193" s="296">
        <v>0</v>
      </c>
      <c r="N193" s="296">
        <v>1.95</v>
      </c>
      <c r="O193" s="295" t="s">
        <v>599</v>
      </c>
      <c r="P193" s="294">
        <f t="shared" si="5"/>
        <v>733.33333333333337</v>
      </c>
    </row>
    <row r="194" spans="1:16">
      <c r="A194" s="295" t="s">
        <v>391</v>
      </c>
      <c r="B194" s="295" t="s">
        <v>596</v>
      </c>
      <c r="C194" s="295">
        <v>574</v>
      </c>
      <c r="D194" s="295" t="s">
        <v>389</v>
      </c>
      <c r="E194" s="295" t="s">
        <v>597</v>
      </c>
      <c r="G194" s="295" t="s">
        <v>37</v>
      </c>
      <c r="H194" s="293">
        <v>1456</v>
      </c>
      <c r="I194" s="293">
        <v>0</v>
      </c>
      <c r="J194" s="293">
        <f t="shared" si="4"/>
        <v>1456</v>
      </c>
      <c r="K194" s="295" t="s">
        <v>601</v>
      </c>
      <c r="L194" s="296">
        <v>1.99</v>
      </c>
      <c r="M194" s="296">
        <v>0</v>
      </c>
      <c r="N194" s="296">
        <v>1.99</v>
      </c>
      <c r="O194" s="295" t="s">
        <v>601</v>
      </c>
      <c r="P194" s="294">
        <f t="shared" si="5"/>
        <v>731.6582914572864</v>
      </c>
    </row>
    <row r="195" spans="1:16">
      <c r="A195" s="295" t="s">
        <v>391</v>
      </c>
      <c r="B195" s="295" t="s">
        <v>596</v>
      </c>
      <c r="C195" s="295">
        <v>574</v>
      </c>
      <c r="D195" s="295" t="s">
        <v>389</v>
      </c>
      <c r="E195" s="295" t="s">
        <v>597</v>
      </c>
      <c r="G195" s="295" t="s">
        <v>37</v>
      </c>
      <c r="H195" s="293">
        <v>1937</v>
      </c>
      <c r="I195" s="293">
        <v>0</v>
      </c>
      <c r="J195" s="293">
        <f t="shared" si="4"/>
        <v>1937</v>
      </c>
      <c r="K195" s="295" t="s">
        <v>602</v>
      </c>
      <c r="L195" s="296">
        <v>2.64</v>
      </c>
      <c r="M195" s="296">
        <v>0</v>
      </c>
      <c r="N195" s="296">
        <v>2.64</v>
      </c>
      <c r="O195" s="295" t="s">
        <v>602</v>
      </c>
      <c r="P195" s="294">
        <f t="shared" si="5"/>
        <v>733.71212121212113</v>
      </c>
    </row>
    <row r="196" spans="1:16">
      <c r="A196" s="295" t="s">
        <v>391</v>
      </c>
      <c r="B196" s="295" t="s">
        <v>596</v>
      </c>
      <c r="C196" s="295">
        <v>574</v>
      </c>
      <c r="D196" s="295" t="s">
        <v>389</v>
      </c>
      <c r="E196" s="295" t="s">
        <v>597</v>
      </c>
      <c r="G196" s="295" t="s">
        <v>37</v>
      </c>
      <c r="H196" s="293">
        <v>2115</v>
      </c>
      <c r="I196" s="293">
        <v>0</v>
      </c>
      <c r="J196" s="293">
        <f t="shared" si="4"/>
        <v>2115</v>
      </c>
      <c r="K196" s="295" t="s">
        <v>603</v>
      </c>
      <c r="L196" s="296">
        <v>2.89</v>
      </c>
      <c r="M196" s="296">
        <v>0</v>
      </c>
      <c r="N196" s="296">
        <v>2.89</v>
      </c>
      <c r="O196" s="295" t="s">
        <v>603</v>
      </c>
      <c r="P196" s="294">
        <f t="shared" si="5"/>
        <v>731.83391003460201</v>
      </c>
    </row>
    <row r="197" spans="1:16">
      <c r="A197" s="295" t="s">
        <v>391</v>
      </c>
      <c r="B197" s="295" t="s">
        <v>596</v>
      </c>
      <c r="C197" s="295">
        <v>574</v>
      </c>
      <c r="D197" s="295" t="s">
        <v>389</v>
      </c>
      <c r="E197" s="295" t="s">
        <v>597</v>
      </c>
      <c r="G197" s="295" t="s">
        <v>37</v>
      </c>
      <c r="H197" s="293">
        <v>665425</v>
      </c>
      <c r="I197" s="293">
        <v>0</v>
      </c>
      <c r="J197" s="293">
        <f t="shared" si="4"/>
        <v>665425</v>
      </c>
      <c r="K197" s="295" t="s">
        <v>604</v>
      </c>
      <c r="L197" s="296">
        <v>917.93</v>
      </c>
      <c r="M197" s="296">
        <v>0</v>
      </c>
      <c r="N197" s="296">
        <v>917.93</v>
      </c>
      <c r="O197" s="295" t="s">
        <v>604</v>
      </c>
      <c r="P197" s="294">
        <f t="shared" si="5"/>
        <v>724.91911147908888</v>
      </c>
    </row>
    <row r="198" spans="1:16">
      <c r="A198" s="295" t="s">
        <v>391</v>
      </c>
      <c r="B198" s="295" t="s">
        <v>596</v>
      </c>
      <c r="C198" s="295">
        <v>574</v>
      </c>
      <c r="D198" s="295" t="s">
        <v>389</v>
      </c>
      <c r="E198" s="295" t="s">
        <v>597</v>
      </c>
      <c r="G198" s="295" t="s">
        <v>37</v>
      </c>
      <c r="H198" s="293">
        <v>684207</v>
      </c>
      <c r="I198" s="293">
        <v>0</v>
      </c>
      <c r="J198" s="293">
        <f t="shared" si="4"/>
        <v>684207</v>
      </c>
      <c r="K198" s="295" t="s">
        <v>605</v>
      </c>
      <c r="L198" s="296">
        <v>933.66</v>
      </c>
      <c r="M198" s="296">
        <v>0</v>
      </c>
      <c r="N198" s="296">
        <v>933.66</v>
      </c>
      <c r="O198" s="295" t="s">
        <v>605</v>
      </c>
      <c r="P198" s="294">
        <f t="shared" si="5"/>
        <v>732.82244071717753</v>
      </c>
    </row>
    <row r="199" spans="1:16">
      <c r="A199" s="295" t="s">
        <v>391</v>
      </c>
      <c r="B199" s="295" t="s">
        <v>596</v>
      </c>
      <c r="C199" s="295">
        <v>574</v>
      </c>
      <c r="D199" s="295" t="s">
        <v>389</v>
      </c>
      <c r="E199" s="295" t="s">
        <v>597</v>
      </c>
      <c r="G199" s="295" t="s">
        <v>37</v>
      </c>
      <c r="H199" s="293">
        <v>684207</v>
      </c>
      <c r="I199" s="293">
        <v>0</v>
      </c>
      <c r="J199" s="293">
        <f t="shared" si="4"/>
        <v>684207</v>
      </c>
      <c r="K199" s="295" t="s">
        <v>606</v>
      </c>
      <c r="L199" s="296">
        <v>943.84</v>
      </c>
      <c r="M199" s="296">
        <v>0</v>
      </c>
      <c r="N199" s="296">
        <v>943.84</v>
      </c>
      <c r="O199" s="295" t="s">
        <v>606</v>
      </c>
      <c r="P199" s="294">
        <f t="shared" si="5"/>
        <v>724.91841837599588</v>
      </c>
    </row>
    <row r="200" spans="1:16">
      <c r="A200" s="295" t="s">
        <v>391</v>
      </c>
      <c r="B200" s="295" t="s">
        <v>596</v>
      </c>
      <c r="C200" s="295">
        <v>574</v>
      </c>
      <c r="D200" s="295" t="s">
        <v>389</v>
      </c>
      <c r="E200" s="295" t="s">
        <v>597</v>
      </c>
      <c r="G200" s="295" t="s">
        <v>79</v>
      </c>
      <c r="H200" s="293">
        <v>770221</v>
      </c>
      <c r="I200" s="293">
        <v>0</v>
      </c>
      <c r="J200" s="293">
        <f t="shared" si="4"/>
        <v>770221</v>
      </c>
      <c r="K200" s="295" t="s">
        <v>607</v>
      </c>
      <c r="L200" s="296">
        <v>1051.04</v>
      </c>
      <c r="M200" s="296">
        <v>0</v>
      </c>
      <c r="N200" s="296">
        <v>1051.04</v>
      </c>
      <c r="O200" s="295" t="s">
        <v>607</v>
      </c>
      <c r="P200" s="294">
        <f t="shared" si="5"/>
        <v>732.81797077180704</v>
      </c>
    </row>
    <row r="201" spans="1:16">
      <c r="A201" s="295" t="s">
        <v>391</v>
      </c>
      <c r="B201" s="295" t="s">
        <v>596</v>
      </c>
      <c r="C201" s="295">
        <v>574</v>
      </c>
      <c r="D201" s="295" t="s">
        <v>389</v>
      </c>
      <c r="E201" s="295" t="s">
        <v>597</v>
      </c>
      <c r="G201" s="295" t="s">
        <v>79</v>
      </c>
      <c r="H201" s="293">
        <v>902446</v>
      </c>
      <c r="I201" s="293">
        <v>0</v>
      </c>
      <c r="J201" s="293">
        <f t="shared" si="4"/>
        <v>902446</v>
      </c>
      <c r="K201" s="295" t="s">
        <v>608</v>
      </c>
      <c r="L201" s="296">
        <v>1231.47</v>
      </c>
      <c r="M201" s="296">
        <v>0</v>
      </c>
      <c r="N201" s="296">
        <v>1231.47</v>
      </c>
      <c r="O201" s="295" t="s">
        <v>608</v>
      </c>
      <c r="P201" s="294">
        <f t="shared" si="5"/>
        <v>732.82012554102005</v>
      </c>
    </row>
    <row r="202" spans="1:16">
      <c r="A202" s="295" t="s">
        <v>388</v>
      </c>
      <c r="B202" s="295" t="s">
        <v>406</v>
      </c>
      <c r="C202" s="295">
        <v>488</v>
      </c>
      <c r="D202" s="295" t="s">
        <v>389</v>
      </c>
      <c r="E202" s="295" t="s">
        <v>407</v>
      </c>
      <c r="G202" s="295" t="s">
        <v>90</v>
      </c>
      <c r="H202" s="293">
        <v>0</v>
      </c>
      <c r="I202" s="293">
        <v>604892113</v>
      </c>
      <c r="J202" s="293">
        <f t="shared" ref="J202:J229" si="6">+H202-I202</f>
        <v>-604892113</v>
      </c>
      <c r="K202" s="295" t="s">
        <v>609</v>
      </c>
      <c r="L202" s="296">
        <v>0</v>
      </c>
      <c r="M202" s="296">
        <v>855345.97</v>
      </c>
      <c r="N202" s="296">
        <v>-855345.97</v>
      </c>
      <c r="O202" s="295" t="s">
        <v>609</v>
      </c>
      <c r="P202" s="294">
        <f t="shared" ref="P202:P229" si="7">+J202/N202</f>
        <v>707.18999587967903</v>
      </c>
    </row>
    <row r="203" spans="1:16">
      <c r="A203" s="295" t="s">
        <v>388</v>
      </c>
      <c r="B203" s="295" t="s">
        <v>406</v>
      </c>
      <c r="C203" s="295">
        <v>488</v>
      </c>
      <c r="D203" s="295" t="s">
        <v>389</v>
      </c>
      <c r="E203" s="295" t="s">
        <v>407</v>
      </c>
      <c r="G203" s="295" t="s">
        <v>90</v>
      </c>
      <c r="H203" s="293">
        <v>0</v>
      </c>
      <c r="I203" s="293">
        <v>309159059</v>
      </c>
      <c r="J203" s="293">
        <f t="shared" si="6"/>
        <v>-309159059</v>
      </c>
      <c r="K203" s="295" t="s">
        <v>610</v>
      </c>
      <c r="L203" s="296">
        <v>0</v>
      </c>
      <c r="M203" s="296">
        <v>437165.48</v>
      </c>
      <c r="N203" s="296">
        <v>-437165.48</v>
      </c>
      <c r="O203" s="295" t="s">
        <v>610</v>
      </c>
      <c r="P203" s="294">
        <f t="shared" si="7"/>
        <v>707.19000731713766</v>
      </c>
    </row>
    <row r="204" spans="1:16">
      <c r="A204" s="295" t="s">
        <v>388</v>
      </c>
      <c r="B204" s="295" t="s">
        <v>406</v>
      </c>
      <c r="C204" s="295">
        <v>488</v>
      </c>
      <c r="D204" s="295" t="s">
        <v>389</v>
      </c>
      <c r="E204" s="295" t="s">
        <v>407</v>
      </c>
      <c r="G204" s="295" t="s">
        <v>90</v>
      </c>
      <c r="H204" s="293">
        <v>0</v>
      </c>
      <c r="I204" s="293">
        <v>303595620</v>
      </c>
      <c r="J204" s="293">
        <f t="shared" si="6"/>
        <v>-303595620</v>
      </c>
      <c r="K204" s="295" t="s">
        <v>611</v>
      </c>
      <c r="L204" s="296">
        <v>0</v>
      </c>
      <c r="M204" s="296">
        <v>429298.51</v>
      </c>
      <c r="N204" s="296">
        <v>-429298.51</v>
      </c>
      <c r="O204" s="295" t="s">
        <v>611</v>
      </c>
      <c r="P204" s="294">
        <f t="shared" si="7"/>
        <v>707.19001563737083</v>
      </c>
    </row>
    <row r="205" spans="1:16">
      <c r="A205" s="295" t="s">
        <v>388</v>
      </c>
      <c r="B205" s="295" t="s">
        <v>406</v>
      </c>
      <c r="C205" s="295">
        <v>488</v>
      </c>
      <c r="D205" s="295" t="s">
        <v>389</v>
      </c>
      <c r="E205" s="295" t="s">
        <v>407</v>
      </c>
      <c r="G205" s="295" t="s">
        <v>90</v>
      </c>
      <c r="H205" s="293">
        <v>0</v>
      </c>
      <c r="I205" s="293">
        <v>66743972</v>
      </c>
      <c r="J205" s="293">
        <f t="shared" si="6"/>
        <v>-66743972</v>
      </c>
      <c r="K205" s="295" t="s">
        <v>612</v>
      </c>
      <c r="L205" s="296">
        <v>0</v>
      </c>
      <c r="M205" s="296">
        <v>94379.12</v>
      </c>
      <c r="N205" s="296">
        <v>-94379.12</v>
      </c>
      <c r="O205" s="295" t="s">
        <v>612</v>
      </c>
      <c r="P205" s="294">
        <f t="shared" si="7"/>
        <v>707.19002253888368</v>
      </c>
    </row>
    <row r="206" spans="1:16">
      <c r="A206" s="295" t="s">
        <v>388</v>
      </c>
      <c r="B206" s="295" t="s">
        <v>406</v>
      </c>
      <c r="C206" s="295">
        <v>488</v>
      </c>
      <c r="D206" s="295" t="s">
        <v>389</v>
      </c>
      <c r="E206" s="295" t="s">
        <v>407</v>
      </c>
      <c r="G206" s="295" t="s">
        <v>90</v>
      </c>
      <c r="H206" s="293">
        <v>0</v>
      </c>
      <c r="I206" s="293">
        <v>59763752</v>
      </c>
      <c r="J206" s="293">
        <f t="shared" si="6"/>
        <v>-59763752</v>
      </c>
      <c r="K206" s="295" t="s">
        <v>613</v>
      </c>
      <c r="L206" s="296">
        <v>0</v>
      </c>
      <c r="M206" s="296">
        <v>84508.76</v>
      </c>
      <c r="N206" s="296">
        <v>-84508.76</v>
      </c>
      <c r="O206" s="295" t="s">
        <v>613</v>
      </c>
      <c r="P206" s="294">
        <f t="shared" si="7"/>
        <v>707.19002385078193</v>
      </c>
    </row>
    <row r="207" spans="1:16">
      <c r="A207" s="295" t="s">
        <v>388</v>
      </c>
      <c r="B207" s="295" t="s">
        <v>406</v>
      </c>
      <c r="C207" s="295">
        <v>488</v>
      </c>
      <c r="D207" s="295" t="s">
        <v>389</v>
      </c>
      <c r="E207" s="295" t="s">
        <v>407</v>
      </c>
      <c r="G207" s="295" t="s">
        <v>90</v>
      </c>
      <c r="H207" s="293">
        <v>0</v>
      </c>
      <c r="I207" s="293">
        <v>36176760</v>
      </c>
      <c r="J207" s="293">
        <f t="shared" si="6"/>
        <v>-36176760</v>
      </c>
      <c r="K207" s="295" t="s">
        <v>614</v>
      </c>
      <c r="L207" s="296">
        <v>0</v>
      </c>
      <c r="M207" s="296">
        <v>51155.64</v>
      </c>
      <c r="N207" s="296">
        <v>-51155.64</v>
      </c>
      <c r="O207" s="295" t="s">
        <v>614</v>
      </c>
      <c r="P207" s="294">
        <f t="shared" si="7"/>
        <v>707.19005763587359</v>
      </c>
    </row>
    <row r="208" spans="1:16">
      <c r="A208" s="295" t="s">
        <v>388</v>
      </c>
      <c r="B208" s="295" t="s">
        <v>406</v>
      </c>
      <c r="C208" s="295">
        <v>488</v>
      </c>
      <c r="D208" s="295" t="s">
        <v>389</v>
      </c>
      <c r="E208" s="295" t="s">
        <v>407</v>
      </c>
      <c r="G208" s="295" t="s">
        <v>90</v>
      </c>
      <c r="H208" s="293">
        <v>0</v>
      </c>
      <c r="I208" s="293">
        <v>26127435</v>
      </c>
      <c r="J208" s="293">
        <f t="shared" si="6"/>
        <v>-26127435</v>
      </c>
      <c r="K208" s="295" t="s">
        <v>615</v>
      </c>
      <c r="L208" s="296">
        <v>0</v>
      </c>
      <c r="M208" s="296">
        <v>36945.42</v>
      </c>
      <c r="N208" s="296">
        <v>-36945.42</v>
      </c>
      <c r="O208" s="295" t="s">
        <v>615</v>
      </c>
      <c r="P208" s="294">
        <f t="shared" si="7"/>
        <v>707.19009284506717</v>
      </c>
    </row>
    <row r="209" spans="1:16">
      <c r="A209" s="295" t="s">
        <v>388</v>
      </c>
      <c r="B209" s="295" t="s">
        <v>406</v>
      </c>
      <c r="C209" s="295">
        <v>488</v>
      </c>
      <c r="D209" s="295" t="s">
        <v>389</v>
      </c>
      <c r="E209" s="295" t="s">
        <v>407</v>
      </c>
      <c r="G209" s="295" t="s">
        <v>90</v>
      </c>
      <c r="H209" s="293">
        <v>0</v>
      </c>
      <c r="I209" s="293">
        <v>25620534</v>
      </c>
      <c r="J209" s="293">
        <f t="shared" si="6"/>
        <v>-25620534</v>
      </c>
      <c r="K209" s="295" t="s">
        <v>616</v>
      </c>
      <c r="L209" s="296">
        <v>0</v>
      </c>
      <c r="M209" s="296">
        <v>36228.639999999999</v>
      </c>
      <c r="N209" s="296">
        <v>-36228.639999999999</v>
      </c>
      <c r="O209" s="295" t="s">
        <v>616</v>
      </c>
      <c r="P209" s="294">
        <f t="shared" si="7"/>
        <v>707.19005736897657</v>
      </c>
    </row>
    <row r="210" spans="1:16">
      <c r="A210" s="295" t="s">
        <v>388</v>
      </c>
      <c r="B210" s="295" t="s">
        <v>406</v>
      </c>
      <c r="C210" s="295">
        <v>488</v>
      </c>
      <c r="D210" s="295" t="s">
        <v>389</v>
      </c>
      <c r="E210" s="295" t="s">
        <v>407</v>
      </c>
      <c r="G210" s="295" t="s">
        <v>90</v>
      </c>
      <c r="H210" s="293">
        <v>0</v>
      </c>
      <c r="I210" s="293">
        <v>22989095</v>
      </c>
      <c r="J210" s="293">
        <f t="shared" si="6"/>
        <v>-22989095</v>
      </c>
      <c r="K210" s="295" t="s">
        <v>617</v>
      </c>
      <c r="L210" s="296">
        <v>0</v>
      </c>
      <c r="M210" s="296">
        <v>32507.66</v>
      </c>
      <c r="N210" s="296">
        <v>-32507.66</v>
      </c>
      <c r="O210" s="295" t="s">
        <v>617</v>
      </c>
      <c r="P210" s="294">
        <f t="shared" si="7"/>
        <v>707.1900899664879</v>
      </c>
    </row>
    <row r="211" spans="1:16">
      <c r="A211" s="295" t="s">
        <v>388</v>
      </c>
      <c r="B211" s="295" t="s">
        <v>406</v>
      </c>
      <c r="C211" s="295">
        <v>488</v>
      </c>
      <c r="D211" s="295" t="s">
        <v>389</v>
      </c>
      <c r="E211" s="295" t="s">
        <v>407</v>
      </c>
      <c r="G211" s="295" t="s">
        <v>90</v>
      </c>
      <c r="H211" s="293">
        <v>0</v>
      </c>
      <c r="I211" s="293">
        <v>17495652</v>
      </c>
      <c r="J211" s="293">
        <f t="shared" si="6"/>
        <v>-17495652</v>
      </c>
      <c r="K211" s="295" t="s">
        <v>618</v>
      </c>
      <c r="L211" s="296">
        <v>0</v>
      </c>
      <c r="M211" s="296">
        <v>24739.68</v>
      </c>
      <c r="N211" s="296">
        <v>-24739.68</v>
      </c>
      <c r="O211" s="295" t="s">
        <v>618</v>
      </c>
      <c r="P211" s="294">
        <f t="shared" si="7"/>
        <v>707.18990706427894</v>
      </c>
    </row>
    <row r="212" spans="1:16">
      <c r="A212" s="295" t="s">
        <v>388</v>
      </c>
      <c r="B212" s="295" t="s">
        <v>406</v>
      </c>
      <c r="C212" s="295">
        <v>488</v>
      </c>
      <c r="D212" s="295" t="s">
        <v>389</v>
      </c>
      <c r="E212" s="295" t="s">
        <v>407</v>
      </c>
      <c r="G212" s="295" t="s">
        <v>90</v>
      </c>
      <c r="H212" s="293">
        <v>0</v>
      </c>
      <c r="I212" s="293">
        <v>12313775</v>
      </c>
      <c r="J212" s="293">
        <f t="shared" si="6"/>
        <v>-12313775</v>
      </c>
      <c r="K212" s="295" t="s">
        <v>619</v>
      </c>
      <c r="L212" s="296">
        <v>0</v>
      </c>
      <c r="M212" s="296">
        <v>17412.259999999998</v>
      </c>
      <c r="N212" s="296">
        <v>-17412.259999999998</v>
      </c>
      <c r="O212" s="295" t="s">
        <v>619</v>
      </c>
      <c r="P212" s="294">
        <f t="shared" si="7"/>
        <v>707.18993398904001</v>
      </c>
    </row>
    <row r="213" spans="1:16">
      <c r="A213" s="295" t="s">
        <v>388</v>
      </c>
      <c r="B213" s="295" t="s">
        <v>406</v>
      </c>
      <c r="C213" s="295">
        <v>488</v>
      </c>
      <c r="D213" s="295" t="s">
        <v>389</v>
      </c>
      <c r="E213" s="295" t="s">
        <v>407</v>
      </c>
      <c r="G213" s="295" t="s">
        <v>90</v>
      </c>
      <c r="H213" s="293">
        <v>0</v>
      </c>
      <c r="I213" s="293">
        <v>10988312</v>
      </c>
      <c r="J213" s="293">
        <f t="shared" si="6"/>
        <v>-10988312</v>
      </c>
      <c r="K213" s="295" t="s">
        <v>620</v>
      </c>
      <c r="L213" s="296">
        <v>0</v>
      </c>
      <c r="M213" s="296">
        <v>15537.99</v>
      </c>
      <c r="N213" s="296">
        <v>-15537.99</v>
      </c>
      <c r="O213" s="295" t="s">
        <v>620</v>
      </c>
      <c r="P213" s="294">
        <f t="shared" si="7"/>
        <v>707.19005482691136</v>
      </c>
    </row>
    <row r="214" spans="1:16">
      <c r="A214" s="295" t="s">
        <v>388</v>
      </c>
      <c r="B214" s="295" t="s">
        <v>406</v>
      </c>
      <c r="C214" s="295">
        <v>488</v>
      </c>
      <c r="D214" s="295" t="s">
        <v>389</v>
      </c>
      <c r="E214" s="295" t="s">
        <v>407</v>
      </c>
      <c r="G214" s="295" t="s">
        <v>90</v>
      </c>
      <c r="H214" s="293">
        <v>0</v>
      </c>
      <c r="I214" s="293">
        <v>8252815</v>
      </c>
      <c r="J214" s="293">
        <f t="shared" si="6"/>
        <v>-8252815</v>
      </c>
      <c r="K214" s="295" t="s">
        <v>621</v>
      </c>
      <c r="L214" s="296">
        <v>0</v>
      </c>
      <c r="M214" s="296">
        <v>11669.87</v>
      </c>
      <c r="N214" s="296">
        <v>-11669.87</v>
      </c>
      <c r="O214" s="295" t="s">
        <v>621</v>
      </c>
      <c r="P214" s="294">
        <f t="shared" si="7"/>
        <v>707.18996869716625</v>
      </c>
    </row>
    <row r="215" spans="1:16">
      <c r="A215" s="295" t="s">
        <v>388</v>
      </c>
      <c r="B215" s="295" t="s">
        <v>406</v>
      </c>
      <c r="C215" s="295">
        <v>488</v>
      </c>
      <c r="D215" s="295" t="s">
        <v>389</v>
      </c>
      <c r="E215" s="295" t="s">
        <v>407</v>
      </c>
      <c r="G215" s="295" t="s">
        <v>90</v>
      </c>
      <c r="H215" s="293">
        <v>0</v>
      </c>
      <c r="I215" s="293">
        <v>6380790</v>
      </c>
      <c r="J215" s="293">
        <f t="shared" si="6"/>
        <v>-6380790</v>
      </c>
      <c r="K215" s="295" t="s">
        <v>622</v>
      </c>
      <c r="L215" s="296">
        <v>0</v>
      </c>
      <c r="M215" s="296">
        <v>9022.74</v>
      </c>
      <c r="N215" s="296">
        <v>-9022.74</v>
      </c>
      <c r="O215" s="295" t="s">
        <v>622</v>
      </c>
      <c r="P215" s="294">
        <f t="shared" si="7"/>
        <v>707.18983368688453</v>
      </c>
    </row>
    <row r="216" spans="1:16">
      <c r="A216" s="295" t="s">
        <v>388</v>
      </c>
      <c r="B216" s="295" t="s">
        <v>406</v>
      </c>
      <c r="C216" s="295">
        <v>488</v>
      </c>
      <c r="D216" s="295" t="s">
        <v>389</v>
      </c>
      <c r="E216" s="295" t="s">
        <v>407</v>
      </c>
      <c r="G216" s="295" t="s">
        <v>90</v>
      </c>
      <c r="H216" s="293">
        <v>0</v>
      </c>
      <c r="I216" s="293">
        <v>6108293</v>
      </c>
      <c r="J216" s="293">
        <f t="shared" si="6"/>
        <v>-6108293</v>
      </c>
      <c r="K216" s="295" t="s">
        <v>623</v>
      </c>
      <c r="L216" s="296">
        <v>0</v>
      </c>
      <c r="M216" s="296">
        <v>8637.41</v>
      </c>
      <c r="N216" s="296">
        <v>-8637.41</v>
      </c>
      <c r="O216" s="295" t="s">
        <v>623</v>
      </c>
      <c r="P216" s="294">
        <f t="shared" si="7"/>
        <v>707.19034988497708</v>
      </c>
    </row>
    <row r="217" spans="1:16">
      <c r="A217" s="295" t="s">
        <v>388</v>
      </c>
      <c r="B217" s="295" t="s">
        <v>406</v>
      </c>
      <c r="C217" s="295">
        <v>488</v>
      </c>
      <c r="D217" s="295" t="s">
        <v>389</v>
      </c>
      <c r="E217" s="295" t="s">
        <v>407</v>
      </c>
      <c r="G217" s="295" t="s">
        <v>90</v>
      </c>
      <c r="H217" s="293">
        <v>0</v>
      </c>
      <c r="I217" s="293">
        <v>6049243</v>
      </c>
      <c r="J217" s="293">
        <f t="shared" si="6"/>
        <v>-6049243</v>
      </c>
      <c r="K217" s="295" t="s">
        <v>624</v>
      </c>
      <c r="L217" s="296">
        <v>0</v>
      </c>
      <c r="M217" s="296">
        <v>8553.91</v>
      </c>
      <c r="N217" s="296">
        <v>-8553.91</v>
      </c>
      <c r="O217" s="295" t="s">
        <v>624</v>
      </c>
      <c r="P217" s="294">
        <f t="shared" si="7"/>
        <v>707.19039597096537</v>
      </c>
    </row>
    <row r="218" spans="1:16">
      <c r="A218" s="295" t="s">
        <v>388</v>
      </c>
      <c r="B218" s="295" t="s">
        <v>406</v>
      </c>
      <c r="C218" s="295">
        <v>488</v>
      </c>
      <c r="D218" s="295" t="s">
        <v>389</v>
      </c>
      <c r="E218" s="295" t="s">
        <v>407</v>
      </c>
      <c r="G218" s="295" t="s">
        <v>90</v>
      </c>
      <c r="H218" s="293">
        <v>0</v>
      </c>
      <c r="I218" s="293">
        <v>5167536</v>
      </c>
      <c r="J218" s="293">
        <f t="shared" si="6"/>
        <v>-5167536</v>
      </c>
      <c r="K218" s="295" t="s">
        <v>625</v>
      </c>
      <c r="L218" s="296">
        <v>0</v>
      </c>
      <c r="M218" s="296">
        <v>7307.14</v>
      </c>
      <c r="N218" s="296">
        <v>-7307.14</v>
      </c>
      <c r="O218" s="295" t="s">
        <v>625</v>
      </c>
      <c r="P218" s="294">
        <f t="shared" si="7"/>
        <v>707.18995393546584</v>
      </c>
    </row>
    <row r="219" spans="1:16">
      <c r="A219" s="295" t="s">
        <v>388</v>
      </c>
      <c r="B219" s="295" t="s">
        <v>406</v>
      </c>
      <c r="C219" s="295">
        <v>488</v>
      </c>
      <c r="D219" s="295" t="s">
        <v>389</v>
      </c>
      <c r="E219" s="295" t="s">
        <v>407</v>
      </c>
      <c r="G219" s="295" t="s">
        <v>90</v>
      </c>
      <c r="H219" s="293">
        <v>0</v>
      </c>
      <c r="I219" s="293">
        <v>4797395</v>
      </c>
      <c r="J219" s="293">
        <f t="shared" si="6"/>
        <v>-4797395</v>
      </c>
      <c r="K219" s="295" t="s">
        <v>626</v>
      </c>
      <c r="L219" s="296">
        <v>0</v>
      </c>
      <c r="M219" s="296">
        <v>6783.74</v>
      </c>
      <c r="N219" s="296">
        <v>-6783.74</v>
      </c>
      <c r="O219" s="295" t="s">
        <v>626</v>
      </c>
      <c r="P219" s="294">
        <f t="shared" si="7"/>
        <v>707.19028146715527</v>
      </c>
    </row>
    <row r="220" spans="1:16">
      <c r="A220" s="295" t="s">
        <v>388</v>
      </c>
      <c r="B220" s="295" t="s">
        <v>406</v>
      </c>
      <c r="C220" s="295">
        <v>488</v>
      </c>
      <c r="D220" s="295" t="s">
        <v>389</v>
      </c>
      <c r="E220" s="295" t="s">
        <v>407</v>
      </c>
      <c r="G220" s="295" t="s">
        <v>90</v>
      </c>
      <c r="H220" s="293">
        <v>0</v>
      </c>
      <c r="I220" s="293">
        <v>4150092</v>
      </c>
      <c r="J220" s="293">
        <f t="shared" si="6"/>
        <v>-4150092</v>
      </c>
      <c r="K220" s="295" t="s">
        <v>627</v>
      </c>
      <c r="L220" s="296">
        <v>0</v>
      </c>
      <c r="M220" s="296">
        <v>5868.43</v>
      </c>
      <c r="N220" s="296">
        <v>-5868.43</v>
      </c>
      <c r="O220" s="295" t="s">
        <v>627</v>
      </c>
      <c r="P220" s="294">
        <f t="shared" si="7"/>
        <v>707.18948679629807</v>
      </c>
    </row>
    <row r="221" spans="1:16">
      <c r="A221" s="295" t="s">
        <v>388</v>
      </c>
      <c r="B221" s="295" t="s">
        <v>406</v>
      </c>
      <c r="C221" s="295">
        <v>488</v>
      </c>
      <c r="D221" s="295" t="s">
        <v>389</v>
      </c>
      <c r="E221" s="295" t="s">
        <v>407</v>
      </c>
      <c r="G221" s="295" t="s">
        <v>90</v>
      </c>
      <c r="H221" s="293">
        <v>0</v>
      </c>
      <c r="I221" s="293">
        <v>3819142</v>
      </c>
      <c r="J221" s="293">
        <f t="shared" si="6"/>
        <v>-3819142</v>
      </c>
      <c r="K221" s="295" t="s">
        <v>628</v>
      </c>
      <c r="L221" s="296">
        <v>0</v>
      </c>
      <c r="M221" s="296">
        <v>5400.45</v>
      </c>
      <c r="N221" s="296">
        <v>-5400.45</v>
      </c>
      <c r="O221" s="295" t="s">
        <v>628</v>
      </c>
      <c r="P221" s="294">
        <f t="shared" si="7"/>
        <v>707.18958605301407</v>
      </c>
    </row>
    <row r="222" spans="1:16">
      <c r="A222" s="295" t="s">
        <v>388</v>
      </c>
      <c r="B222" s="295" t="s">
        <v>406</v>
      </c>
      <c r="C222" s="295">
        <v>488</v>
      </c>
      <c r="D222" s="295" t="s">
        <v>389</v>
      </c>
      <c r="E222" s="295" t="s">
        <v>407</v>
      </c>
      <c r="G222" s="295" t="s">
        <v>90</v>
      </c>
      <c r="H222" s="293">
        <v>0</v>
      </c>
      <c r="I222" s="293">
        <v>2298574</v>
      </c>
      <c r="J222" s="293">
        <f t="shared" si="6"/>
        <v>-2298574</v>
      </c>
      <c r="K222" s="295" t="s">
        <v>629</v>
      </c>
      <c r="L222" s="296">
        <v>0</v>
      </c>
      <c r="M222" s="296">
        <v>3250.29</v>
      </c>
      <c r="N222" s="296">
        <v>-3250.29</v>
      </c>
      <c r="O222" s="295" t="s">
        <v>629</v>
      </c>
      <c r="P222" s="294">
        <f t="shared" si="7"/>
        <v>707.19043531500267</v>
      </c>
    </row>
    <row r="223" spans="1:16">
      <c r="A223" s="295" t="s">
        <v>388</v>
      </c>
      <c r="B223" s="295" t="s">
        <v>406</v>
      </c>
      <c r="C223" s="295">
        <v>488</v>
      </c>
      <c r="D223" s="295" t="s">
        <v>389</v>
      </c>
      <c r="E223" s="295" t="s">
        <v>407</v>
      </c>
      <c r="G223" s="295" t="s">
        <v>90</v>
      </c>
      <c r="H223" s="293">
        <v>0</v>
      </c>
      <c r="I223" s="293">
        <v>1928822</v>
      </c>
      <c r="J223" s="293">
        <f t="shared" si="6"/>
        <v>-1928822</v>
      </c>
      <c r="K223" s="295" t="s">
        <v>630</v>
      </c>
      <c r="L223" s="296">
        <v>0</v>
      </c>
      <c r="M223" s="296">
        <v>2727.45</v>
      </c>
      <c r="N223" s="296">
        <v>-2727.45</v>
      </c>
      <c r="O223" s="295" t="s">
        <v>630</v>
      </c>
      <c r="P223" s="294">
        <f t="shared" si="7"/>
        <v>707.18876606353922</v>
      </c>
    </row>
    <row r="224" spans="1:16">
      <c r="A224" s="295" t="s">
        <v>388</v>
      </c>
      <c r="B224" s="295" t="s">
        <v>406</v>
      </c>
      <c r="C224" s="295">
        <v>488</v>
      </c>
      <c r="D224" s="295" t="s">
        <v>389</v>
      </c>
      <c r="E224" s="295" t="s">
        <v>407</v>
      </c>
      <c r="G224" s="295" t="s">
        <v>90</v>
      </c>
      <c r="H224" s="293">
        <v>0</v>
      </c>
      <c r="I224" s="293">
        <v>1846802</v>
      </c>
      <c r="J224" s="293">
        <f t="shared" si="6"/>
        <v>-1846802</v>
      </c>
      <c r="K224" s="295" t="s">
        <v>631</v>
      </c>
      <c r="L224" s="296">
        <v>0</v>
      </c>
      <c r="M224" s="296">
        <v>2611.4699999999998</v>
      </c>
      <c r="N224" s="296">
        <v>-2611.4699999999998</v>
      </c>
      <c r="O224" s="295" t="s">
        <v>631</v>
      </c>
      <c r="P224" s="294">
        <f t="shared" si="7"/>
        <v>707.18867151451104</v>
      </c>
    </row>
    <row r="225" spans="1:16">
      <c r="A225" s="295" t="s">
        <v>388</v>
      </c>
      <c r="B225" s="295" t="s">
        <v>406</v>
      </c>
      <c r="C225" s="295">
        <v>488</v>
      </c>
      <c r="D225" s="295" t="s">
        <v>389</v>
      </c>
      <c r="E225" s="295" t="s">
        <v>407</v>
      </c>
      <c r="G225" s="295" t="s">
        <v>90</v>
      </c>
      <c r="H225" s="293">
        <v>0</v>
      </c>
      <c r="I225" s="293">
        <v>1044879</v>
      </c>
      <c r="J225" s="293">
        <f t="shared" si="6"/>
        <v>-1044879</v>
      </c>
      <c r="K225" s="295" t="s">
        <v>632</v>
      </c>
      <c r="L225" s="296">
        <v>0</v>
      </c>
      <c r="M225" s="296">
        <v>1477.51</v>
      </c>
      <c r="N225" s="296">
        <v>-1477.51</v>
      </c>
      <c r="O225" s="295" t="s">
        <v>632</v>
      </c>
      <c r="P225" s="294">
        <f t="shared" si="7"/>
        <v>707.18912223944335</v>
      </c>
    </row>
    <row r="226" spans="1:16">
      <c r="A226" s="295" t="s">
        <v>388</v>
      </c>
      <c r="B226" s="295" t="s">
        <v>406</v>
      </c>
      <c r="C226" s="295">
        <v>488</v>
      </c>
      <c r="D226" s="295" t="s">
        <v>389</v>
      </c>
      <c r="E226" s="295" t="s">
        <v>407</v>
      </c>
      <c r="G226" s="295" t="s">
        <v>90</v>
      </c>
      <c r="H226" s="293">
        <v>0</v>
      </c>
      <c r="I226" s="293">
        <v>59808</v>
      </c>
      <c r="J226" s="293">
        <f t="shared" si="6"/>
        <v>-59808</v>
      </c>
      <c r="K226" s="295" t="s">
        <v>633</v>
      </c>
      <c r="L226" s="296">
        <v>0</v>
      </c>
      <c r="M226" s="296">
        <v>84.57</v>
      </c>
      <c r="N226" s="296">
        <v>-84.57</v>
      </c>
      <c r="O226" s="295" t="s">
        <v>633</v>
      </c>
      <c r="P226" s="294">
        <f t="shared" si="7"/>
        <v>707.20113515431012</v>
      </c>
    </row>
    <row r="227" spans="1:16">
      <c r="A227" s="295" t="s">
        <v>388</v>
      </c>
      <c r="B227" s="295" t="s">
        <v>448</v>
      </c>
      <c r="C227" s="295">
        <v>489</v>
      </c>
      <c r="D227" s="295" t="s">
        <v>389</v>
      </c>
      <c r="E227" s="295" t="s">
        <v>449</v>
      </c>
      <c r="G227" s="295" t="s">
        <v>90</v>
      </c>
      <c r="H227" s="293">
        <v>0</v>
      </c>
      <c r="I227" s="293">
        <v>247807292</v>
      </c>
      <c r="J227" s="293">
        <f t="shared" si="6"/>
        <v>-247807292</v>
      </c>
      <c r="K227" s="295" t="s">
        <v>634</v>
      </c>
      <c r="L227" s="296">
        <v>0</v>
      </c>
      <c r="M227" s="296">
        <v>349694.19</v>
      </c>
      <c r="N227" s="296">
        <v>-349694.19</v>
      </c>
      <c r="O227" s="295" t="s">
        <v>634</v>
      </c>
      <c r="P227" s="294">
        <f t="shared" si="7"/>
        <v>708.64000342699433</v>
      </c>
    </row>
    <row r="228" spans="1:16">
      <c r="A228" s="295" t="s">
        <v>388</v>
      </c>
      <c r="B228" s="295" t="s">
        <v>448</v>
      </c>
      <c r="C228" s="295">
        <v>489</v>
      </c>
      <c r="D228" s="295" t="s">
        <v>389</v>
      </c>
      <c r="E228" s="295" t="s">
        <v>449</v>
      </c>
      <c r="G228" s="295" t="s">
        <v>90</v>
      </c>
      <c r="H228" s="293">
        <v>0</v>
      </c>
      <c r="I228" s="293">
        <v>186621147</v>
      </c>
      <c r="J228" s="293">
        <f t="shared" si="6"/>
        <v>-186621147</v>
      </c>
      <c r="K228" s="295" t="s">
        <v>635</v>
      </c>
      <c r="L228" s="296">
        <v>0</v>
      </c>
      <c r="M228" s="296">
        <v>263351.13</v>
      </c>
      <c r="N228" s="296">
        <v>-263351.13</v>
      </c>
      <c r="O228" s="295" t="s">
        <v>635</v>
      </c>
      <c r="P228" s="294">
        <f t="shared" si="7"/>
        <v>708.6400084936032</v>
      </c>
    </row>
    <row r="229" spans="1:16">
      <c r="A229" s="295" t="s">
        <v>388</v>
      </c>
      <c r="B229" s="295" t="s">
        <v>448</v>
      </c>
      <c r="C229" s="295">
        <v>489</v>
      </c>
      <c r="D229" s="295" t="s">
        <v>389</v>
      </c>
      <c r="E229" s="295" t="s">
        <v>449</v>
      </c>
      <c r="G229" s="295" t="s">
        <v>90</v>
      </c>
      <c r="H229" s="293">
        <v>0</v>
      </c>
      <c r="I229" s="293">
        <v>16340337</v>
      </c>
      <c r="J229" s="293">
        <f t="shared" si="6"/>
        <v>-16340337</v>
      </c>
      <c r="K229" s="295" t="s">
        <v>636</v>
      </c>
      <c r="L229" s="296">
        <v>0</v>
      </c>
      <c r="M229" s="296">
        <v>23058.73</v>
      </c>
      <c r="N229" s="296">
        <v>-23058.73</v>
      </c>
      <c r="O229" s="295" t="s">
        <v>636</v>
      </c>
      <c r="P229" s="294">
        <f t="shared" si="7"/>
        <v>708.63993810587147</v>
      </c>
    </row>
  </sheetData>
  <autoFilter ref="A9:S283" xr:uid="{00000000-0009-0000-0000-000007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995-3A3C-8A42-A5A2-E3C836D5C0D5}">
  <sheetPr codeName="Hoja8"/>
  <dimension ref="A1:P434"/>
  <sheetViews>
    <sheetView zoomScale="80" zoomScaleNormal="80" workbookViewId="0">
      <selection activeCell="E41" sqref="E41"/>
    </sheetView>
  </sheetViews>
  <sheetFormatPr baseColWidth="10" defaultColWidth="11.5" defaultRowHeight="15"/>
  <cols>
    <col min="1" max="3" width="11.5" style="292"/>
    <col min="4" max="4" width="6.5" style="292" customWidth="1"/>
    <col min="5" max="7" width="11.5" style="292"/>
    <col min="8" max="8" width="12.33203125" style="296" bestFit="1" customWidth="1"/>
    <col min="9" max="9" width="10.1640625" style="296" bestFit="1" customWidth="1"/>
    <col min="10" max="10" width="14.1640625" style="296" bestFit="1" customWidth="1"/>
    <col min="11" max="11" width="43.83203125" style="292" bestFit="1" customWidth="1"/>
    <col min="12" max="12" width="16.83203125" style="292" bestFit="1" customWidth="1"/>
    <col min="13" max="13" width="13.6640625" style="292" customWidth="1"/>
    <col min="14" max="14" width="16.83203125" style="292" bestFit="1" customWidth="1"/>
    <col min="15" max="15" width="48.1640625" style="292" customWidth="1"/>
    <col min="16" max="16" width="14" style="292" customWidth="1"/>
    <col min="17" max="17" width="11.5" style="292"/>
    <col min="18" max="18" width="15.6640625" style="292" customWidth="1"/>
    <col min="19" max="19" width="48.1640625" style="292" bestFit="1" customWidth="1"/>
    <col min="20" max="16384" width="11.5" style="292"/>
  </cols>
  <sheetData>
    <row r="1" spans="1:16">
      <c r="A1" s="295" t="s">
        <v>343</v>
      </c>
    </row>
    <row r="2" spans="1:16">
      <c r="A2" s="295" t="s">
        <v>344</v>
      </c>
    </row>
    <row r="3" spans="1:16">
      <c r="A3" s="295" t="s">
        <v>386</v>
      </c>
    </row>
    <row r="4" spans="1:16">
      <c r="A4" s="295" t="s">
        <v>1077</v>
      </c>
    </row>
    <row r="5" spans="1:16">
      <c r="A5" s="295" t="s">
        <v>345</v>
      </c>
    </row>
    <row r="6" spans="1:16">
      <c r="A6" s="295" t="s">
        <v>1076</v>
      </c>
    </row>
    <row r="7" spans="1:16">
      <c r="A7" s="295" t="s">
        <v>346</v>
      </c>
    </row>
    <row r="9" spans="1:16">
      <c r="A9" s="295" t="s">
        <v>347</v>
      </c>
      <c r="B9" s="295" t="s">
        <v>348</v>
      </c>
      <c r="C9" s="295" t="s">
        <v>349</v>
      </c>
      <c r="D9" s="295" t="s">
        <v>350</v>
      </c>
      <c r="E9" s="295" t="s">
        <v>351</v>
      </c>
      <c r="F9" s="295" t="s">
        <v>352</v>
      </c>
      <c r="G9" s="295" t="s">
        <v>246</v>
      </c>
      <c r="H9" s="296" t="s">
        <v>353</v>
      </c>
      <c r="I9" s="296" t="s">
        <v>354</v>
      </c>
      <c r="J9" s="296" t="s">
        <v>357</v>
      </c>
      <c r="K9" s="295" t="s">
        <v>356</v>
      </c>
      <c r="L9" s="293" t="s">
        <v>353</v>
      </c>
      <c r="M9" s="293" t="s">
        <v>354</v>
      </c>
      <c r="N9" s="293" t="s">
        <v>355</v>
      </c>
      <c r="O9" s="295" t="s">
        <v>356</v>
      </c>
    </row>
    <row r="10" spans="1:16">
      <c r="A10" s="295" t="s">
        <v>393</v>
      </c>
      <c r="B10" s="295" t="s">
        <v>1075</v>
      </c>
      <c r="C10" s="295">
        <v>544</v>
      </c>
      <c r="D10" s="295" t="s">
        <v>389</v>
      </c>
      <c r="E10" s="295" t="s">
        <v>1074</v>
      </c>
      <c r="F10" s="295" t="s">
        <v>394</v>
      </c>
      <c r="G10" s="295" t="s">
        <v>94</v>
      </c>
      <c r="H10" s="296">
        <v>1688943.56</v>
      </c>
      <c r="I10" s="296">
        <v>0</v>
      </c>
      <c r="J10" s="296">
        <f t="shared" ref="J10:J73" si="0">+H10-I10</f>
        <v>1688943.56</v>
      </c>
      <c r="K10" s="295" t="s">
        <v>1073</v>
      </c>
      <c r="L10" s="293">
        <v>1240951281</v>
      </c>
      <c r="M10" s="293">
        <v>0</v>
      </c>
      <c r="N10" s="293">
        <v>1240951281</v>
      </c>
      <c r="O10" s="295" t="s">
        <v>1073</v>
      </c>
      <c r="P10" s="294">
        <f t="shared" ref="P10:P73" si="1">+N10/J10</f>
        <v>734.75000017170498</v>
      </c>
    </row>
    <row r="11" spans="1:16">
      <c r="A11" s="295" t="s">
        <v>393</v>
      </c>
      <c r="B11" s="295" t="s">
        <v>544</v>
      </c>
      <c r="C11" s="295">
        <v>545</v>
      </c>
      <c r="D11" s="295" t="s">
        <v>389</v>
      </c>
      <c r="E11" s="295" t="s">
        <v>402</v>
      </c>
      <c r="F11" s="295" t="s">
        <v>394</v>
      </c>
      <c r="G11" s="295" t="s">
        <v>94</v>
      </c>
      <c r="H11" s="296">
        <v>1644164.22</v>
      </c>
      <c r="I11" s="296">
        <v>0</v>
      </c>
      <c r="J11" s="296">
        <f t="shared" si="0"/>
        <v>1644164.22</v>
      </c>
      <c r="K11" s="295" t="s">
        <v>1072</v>
      </c>
      <c r="L11" s="293">
        <v>1195455363</v>
      </c>
      <c r="M11" s="293">
        <v>0</v>
      </c>
      <c r="N11" s="293">
        <v>1195455363</v>
      </c>
      <c r="O11" s="295" t="s">
        <v>1072</v>
      </c>
      <c r="P11" s="294">
        <f t="shared" si="1"/>
        <v>727.09000017042092</v>
      </c>
    </row>
    <row r="12" spans="1:16">
      <c r="A12" s="295" t="s">
        <v>393</v>
      </c>
      <c r="B12" s="295" t="s">
        <v>1071</v>
      </c>
      <c r="C12" s="295">
        <v>565</v>
      </c>
      <c r="D12" s="295" t="s">
        <v>389</v>
      </c>
      <c r="E12" s="295" t="s">
        <v>1070</v>
      </c>
      <c r="F12" s="295" t="s">
        <v>394</v>
      </c>
      <c r="G12" s="295" t="s">
        <v>94</v>
      </c>
      <c r="H12" s="296">
        <v>388474.91</v>
      </c>
      <c r="I12" s="296">
        <v>0</v>
      </c>
      <c r="J12" s="296">
        <f t="shared" si="0"/>
        <v>388474.91</v>
      </c>
      <c r="K12" s="295" t="s">
        <v>1069</v>
      </c>
      <c r="L12" s="293">
        <v>284682184</v>
      </c>
      <c r="M12" s="293">
        <v>0</v>
      </c>
      <c r="N12" s="293">
        <v>284682184</v>
      </c>
      <c r="O12" s="295" t="s">
        <v>1069</v>
      </c>
      <c r="P12" s="294">
        <f t="shared" si="1"/>
        <v>732.82000116815789</v>
      </c>
    </row>
    <row r="13" spans="1:16">
      <c r="A13" s="295" t="s">
        <v>395</v>
      </c>
      <c r="B13" s="295" t="s">
        <v>645</v>
      </c>
      <c r="C13" s="295">
        <v>559</v>
      </c>
      <c r="D13" s="295" t="s">
        <v>389</v>
      </c>
      <c r="E13" s="295" t="s">
        <v>1036</v>
      </c>
      <c r="G13" s="295" t="s">
        <v>37</v>
      </c>
      <c r="H13" s="296">
        <v>0.17</v>
      </c>
      <c r="I13" s="296">
        <v>0</v>
      </c>
      <c r="J13" s="296">
        <f t="shared" si="0"/>
        <v>0.17</v>
      </c>
      <c r="K13" s="295" t="s">
        <v>1068</v>
      </c>
      <c r="L13" s="293">
        <v>117</v>
      </c>
      <c r="M13" s="293">
        <v>0</v>
      </c>
      <c r="N13" s="293">
        <v>117</v>
      </c>
      <c r="O13" s="295" t="s">
        <v>1068</v>
      </c>
      <c r="P13" s="294">
        <f t="shared" si="1"/>
        <v>688.23529411764696</v>
      </c>
    </row>
    <row r="14" spans="1:16">
      <c r="A14" s="295" t="s">
        <v>395</v>
      </c>
      <c r="B14" s="295" t="s">
        <v>645</v>
      </c>
      <c r="C14" s="295">
        <v>559</v>
      </c>
      <c r="D14" s="295" t="s">
        <v>389</v>
      </c>
      <c r="E14" s="295" t="s">
        <v>1036</v>
      </c>
      <c r="G14" s="295" t="s">
        <v>37</v>
      </c>
      <c r="H14" s="296">
        <v>3.94</v>
      </c>
      <c r="I14" s="296">
        <v>0</v>
      </c>
      <c r="J14" s="296">
        <f t="shared" si="0"/>
        <v>3.94</v>
      </c>
      <c r="K14" s="295" t="s">
        <v>1067</v>
      </c>
      <c r="L14" s="293">
        <v>2774</v>
      </c>
      <c r="M14" s="293">
        <v>0</v>
      </c>
      <c r="N14" s="293">
        <v>2774</v>
      </c>
      <c r="O14" s="295" t="s">
        <v>1067</v>
      </c>
      <c r="P14" s="294">
        <f t="shared" si="1"/>
        <v>704.06091370558374</v>
      </c>
    </row>
    <row r="15" spans="1:16">
      <c r="A15" s="295" t="s">
        <v>395</v>
      </c>
      <c r="B15" s="295" t="s">
        <v>645</v>
      </c>
      <c r="C15" s="295">
        <v>559</v>
      </c>
      <c r="D15" s="295" t="s">
        <v>389</v>
      </c>
      <c r="E15" s="295" t="s">
        <v>1036</v>
      </c>
      <c r="G15" s="295" t="s">
        <v>37</v>
      </c>
      <c r="H15" s="296">
        <v>4.5599999999999996</v>
      </c>
      <c r="I15" s="296">
        <v>0</v>
      </c>
      <c r="J15" s="296">
        <f t="shared" si="0"/>
        <v>4.5599999999999996</v>
      </c>
      <c r="K15" s="295" t="s">
        <v>1066</v>
      </c>
      <c r="L15" s="293">
        <v>3206</v>
      </c>
      <c r="M15" s="293">
        <v>0</v>
      </c>
      <c r="N15" s="293">
        <v>3206</v>
      </c>
      <c r="O15" s="295" t="s">
        <v>1066</v>
      </c>
      <c r="P15" s="294">
        <f t="shared" si="1"/>
        <v>703.07017543859661</v>
      </c>
    </row>
    <row r="16" spans="1:16">
      <c r="A16" s="295" t="s">
        <v>395</v>
      </c>
      <c r="B16" s="295" t="s">
        <v>645</v>
      </c>
      <c r="C16" s="295">
        <v>559</v>
      </c>
      <c r="D16" s="295" t="s">
        <v>389</v>
      </c>
      <c r="E16" s="295" t="s">
        <v>1036</v>
      </c>
      <c r="G16" s="295" t="s">
        <v>37</v>
      </c>
      <c r="H16" s="296">
        <v>8.01</v>
      </c>
      <c r="I16" s="296">
        <v>0</v>
      </c>
      <c r="J16" s="296">
        <f t="shared" si="0"/>
        <v>8.01</v>
      </c>
      <c r="K16" s="295" t="s">
        <v>1065</v>
      </c>
      <c r="L16" s="293">
        <v>5629</v>
      </c>
      <c r="M16" s="293">
        <v>0</v>
      </c>
      <c r="N16" s="293">
        <v>5629</v>
      </c>
      <c r="O16" s="295" t="s">
        <v>1065</v>
      </c>
      <c r="P16" s="294">
        <f t="shared" si="1"/>
        <v>702.74656679151065</v>
      </c>
    </row>
    <row r="17" spans="1:16">
      <c r="A17" s="295" t="s">
        <v>395</v>
      </c>
      <c r="B17" s="295" t="s">
        <v>645</v>
      </c>
      <c r="C17" s="295">
        <v>559</v>
      </c>
      <c r="D17" s="295" t="s">
        <v>389</v>
      </c>
      <c r="E17" s="295" t="s">
        <v>1036</v>
      </c>
      <c r="G17" s="295" t="s">
        <v>37</v>
      </c>
      <c r="H17" s="296">
        <v>9.1</v>
      </c>
      <c r="I17" s="296">
        <v>0</v>
      </c>
      <c r="J17" s="296">
        <f t="shared" si="0"/>
        <v>9.1</v>
      </c>
      <c r="K17" s="295" t="s">
        <v>1064</v>
      </c>
      <c r="L17" s="293">
        <v>6402</v>
      </c>
      <c r="M17" s="293">
        <v>0</v>
      </c>
      <c r="N17" s="293">
        <v>6402</v>
      </c>
      <c r="O17" s="295" t="s">
        <v>1064</v>
      </c>
      <c r="P17" s="294">
        <f t="shared" si="1"/>
        <v>703.5164835164835</v>
      </c>
    </row>
    <row r="18" spans="1:16">
      <c r="A18" s="295" t="s">
        <v>395</v>
      </c>
      <c r="B18" s="295" t="s">
        <v>645</v>
      </c>
      <c r="C18" s="295">
        <v>559</v>
      </c>
      <c r="D18" s="295" t="s">
        <v>389</v>
      </c>
      <c r="E18" s="295" t="s">
        <v>1036</v>
      </c>
      <c r="G18" s="295" t="s">
        <v>37</v>
      </c>
      <c r="H18" s="296">
        <v>11.27</v>
      </c>
      <c r="I18" s="296">
        <v>0</v>
      </c>
      <c r="J18" s="296">
        <f t="shared" si="0"/>
        <v>11.27</v>
      </c>
      <c r="K18" s="295" t="s">
        <v>1063</v>
      </c>
      <c r="L18" s="293">
        <v>7926</v>
      </c>
      <c r="M18" s="293">
        <v>0</v>
      </c>
      <c r="N18" s="293">
        <v>7926</v>
      </c>
      <c r="O18" s="295" t="s">
        <v>1063</v>
      </c>
      <c r="P18" s="294">
        <f t="shared" si="1"/>
        <v>703.28305235137532</v>
      </c>
    </row>
    <row r="19" spans="1:16">
      <c r="A19" s="295" t="s">
        <v>395</v>
      </c>
      <c r="B19" s="295" t="s">
        <v>645</v>
      </c>
      <c r="C19" s="295">
        <v>559</v>
      </c>
      <c r="D19" s="295" t="s">
        <v>389</v>
      </c>
      <c r="E19" s="295" t="s">
        <v>1036</v>
      </c>
      <c r="G19" s="295" t="s">
        <v>37</v>
      </c>
      <c r="H19" s="296">
        <v>13.43</v>
      </c>
      <c r="I19" s="296">
        <v>0</v>
      </c>
      <c r="J19" s="296">
        <f t="shared" si="0"/>
        <v>13.43</v>
      </c>
      <c r="K19" s="295" t="s">
        <v>1062</v>
      </c>
      <c r="L19" s="293">
        <v>9445</v>
      </c>
      <c r="M19" s="293">
        <v>0</v>
      </c>
      <c r="N19" s="293">
        <v>9445</v>
      </c>
      <c r="O19" s="295" t="s">
        <v>1062</v>
      </c>
      <c r="P19" s="294">
        <f t="shared" si="1"/>
        <v>703.27624720774384</v>
      </c>
    </row>
    <row r="20" spans="1:16">
      <c r="A20" s="295" t="s">
        <v>395</v>
      </c>
      <c r="B20" s="295" t="s">
        <v>645</v>
      </c>
      <c r="C20" s="295">
        <v>559</v>
      </c>
      <c r="D20" s="295" t="s">
        <v>389</v>
      </c>
      <c r="E20" s="295" t="s">
        <v>1036</v>
      </c>
      <c r="G20" s="295" t="s">
        <v>37</v>
      </c>
      <c r="H20" s="296">
        <v>14.09</v>
      </c>
      <c r="I20" s="296">
        <v>0</v>
      </c>
      <c r="J20" s="296">
        <f t="shared" si="0"/>
        <v>14.09</v>
      </c>
      <c r="K20" s="295" t="s">
        <v>1061</v>
      </c>
      <c r="L20" s="293">
        <v>9906</v>
      </c>
      <c r="M20" s="293">
        <v>0</v>
      </c>
      <c r="N20" s="293">
        <v>9906</v>
      </c>
      <c r="O20" s="295" t="s">
        <v>1061</v>
      </c>
      <c r="P20" s="294">
        <f t="shared" si="1"/>
        <v>703.05180979418026</v>
      </c>
    </row>
    <row r="21" spans="1:16">
      <c r="A21" s="295" t="s">
        <v>395</v>
      </c>
      <c r="B21" s="295" t="s">
        <v>645</v>
      </c>
      <c r="C21" s="295">
        <v>559</v>
      </c>
      <c r="D21" s="295" t="s">
        <v>389</v>
      </c>
      <c r="E21" s="295" t="s">
        <v>1036</v>
      </c>
      <c r="G21" s="295" t="s">
        <v>37</v>
      </c>
      <c r="H21" s="296">
        <v>27.02</v>
      </c>
      <c r="I21" s="296">
        <v>0</v>
      </c>
      <c r="J21" s="296">
        <f t="shared" si="0"/>
        <v>27.02</v>
      </c>
      <c r="K21" s="295" t="s">
        <v>1060</v>
      </c>
      <c r="L21" s="293">
        <v>18998</v>
      </c>
      <c r="M21" s="293">
        <v>0</v>
      </c>
      <c r="N21" s="293">
        <v>18998</v>
      </c>
      <c r="O21" s="295" t="s">
        <v>1060</v>
      </c>
      <c r="P21" s="294">
        <f t="shared" si="1"/>
        <v>703.10880829015548</v>
      </c>
    </row>
    <row r="22" spans="1:16">
      <c r="A22" s="295" t="s">
        <v>395</v>
      </c>
      <c r="B22" s="295" t="s">
        <v>645</v>
      </c>
      <c r="C22" s="295">
        <v>559</v>
      </c>
      <c r="D22" s="295" t="s">
        <v>389</v>
      </c>
      <c r="E22" s="295" t="s">
        <v>1036</v>
      </c>
      <c r="G22" s="295" t="s">
        <v>37</v>
      </c>
      <c r="H22" s="296">
        <v>29.43</v>
      </c>
      <c r="I22" s="296">
        <v>0</v>
      </c>
      <c r="J22" s="296">
        <f t="shared" si="0"/>
        <v>29.43</v>
      </c>
      <c r="K22" s="295" t="s">
        <v>1059</v>
      </c>
      <c r="L22" s="293">
        <v>20695</v>
      </c>
      <c r="M22" s="293">
        <v>0</v>
      </c>
      <c r="N22" s="293">
        <v>20695</v>
      </c>
      <c r="O22" s="295" t="s">
        <v>1059</v>
      </c>
      <c r="P22" s="294">
        <f t="shared" si="1"/>
        <v>703.19401970778119</v>
      </c>
    </row>
    <row r="23" spans="1:16">
      <c r="A23" s="295" t="s">
        <v>395</v>
      </c>
      <c r="B23" s="295" t="s">
        <v>645</v>
      </c>
      <c r="C23" s="295">
        <v>559</v>
      </c>
      <c r="D23" s="295" t="s">
        <v>389</v>
      </c>
      <c r="E23" s="295" t="s">
        <v>1036</v>
      </c>
      <c r="G23" s="295" t="s">
        <v>37</v>
      </c>
      <c r="H23" s="296">
        <v>35.65</v>
      </c>
      <c r="I23" s="296">
        <v>0</v>
      </c>
      <c r="J23" s="296">
        <f t="shared" si="0"/>
        <v>35.65</v>
      </c>
      <c r="K23" s="295" t="s">
        <v>1058</v>
      </c>
      <c r="L23" s="293">
        <v>25070</v>
      </c>
      <c r="M23" s="293">
        <v>0</v>
      </c>
      <c r="N23" s="293">
        <v>25070</v>
      </c>
      <c r="O23" s="295" t="s">
        <v>1058</v>
      </c>
      <c r="P23" s="294">
        <f t="shared" si="1"/>
        <v>703.22580645161293</v>
      </c>
    </row>
    <row r="24" spans="1:16">
      <c r="A24" s="295" t="s">
        <v>395</v>
      </c>
      <c r="B24" s="295" t="s">
        <v>645</v>
      </c>
      <c r="C24" s="295">
        <v>559</v>
      </c>
      <c r="D24" s="295" t="s">
        <v>389</v>
      </c>
      <c r="E24" s="295" t="s">
        <v>1036</v>
      </c>
      <c r="G24" s="295" t="s">
        <v>37</v>
      </c>
      <c r="H24" s="296">
        <v>46.62</v>
      </c>
      <c r="I24" s="296">
        <v>0</v>
      </c>
      <c r="J24" s="296">
        <f t="shared" si="0"/>
        <v>46.62</v>
      </c>
      <c r="K24" s="295" t="s">
        <v>1057</v>
      </c>
      <c r="L24" s="293">
        <v>32781</v>
      </c>
      <c r="M24" s="293">
        <v>0</v>
      </c>
      <c r="N24" s="293">
        <v>32781</v>
      </c>
      <c r="O24" s="295" t="s">
        <v>1057</v>
      </c>
      <c r="P24" s="294">
        <f t="shared" si="1"/>
        <v>703.1531531531532</v>
      </c>
    </row>
    <row r="25" spans="1:16">
      <c r="A25" s="295" t="s">
        <v>395</v>
      </c>
      <c r="B25" s="295" t="s">
        <v>645</v>
      </c>
      <c r="C25" s="295">
        <v>559</v>
      </c>
      <c r="D25" s="295" t="s">
        <v>389</v>
      </c>
      <c r="E25" s="295" t="s">
        <v>1036</v>
      </c>
      <c r="G25" s="295" t="s">
        <v>37</v>
      </c>
      <c r="H25" s="296">
        <v>49.37</v>
      </c>
      <c r="I25" s="296">
        <v>0</v>
      </c>
      <c r="J25" s="296">
        <f t="shared" si="0"/>
        <v>49.37</v>
      </c>
      <c r="K25" s="295" t="s">
        <v>1056</v>
      </c>
      <c r="L25" s="293">
        <v>34712</v>
      </c>
      <c r="M25" s="293">
        <v>0</v>
      </c>
      <c r="N25" s="293">
        <v>34712</v>
      </c>
      <c r="O25" s="295" t="s">
        <v>1056</v>
      </c>
      <c r="P25" s="294">
        <f t="shared" si="1"/>
        <v>703.09904800486129</v>
      </c>
    </row>
    <row r="26" spans="1:16">
      <c r="A26" s="295" t="s">
        <v>395</v>
      </c>
      <c r="B26" s="295" t="s">
        <v>645</v>
      </c>
      <c r="C26" s="295">
        <v>559</v>
      </c>
      <c r="D26" s="295" t="s">
        <v>389</v>
      </c>
      <c r="E26" s="295" t="s">
        <v>1036</v>
      </c>
      <c r="G26" s="295" t="s">
        <v>37</v>
      </c>
      <c r="H26" s="296">
        <v>49.49</v>
      </c>
      <c r="I26" s="296">
        <v>0</v>
      </c>
      <c r="J26" s="296">
        <f t="shared" si="0"/>
        <v>49.49</v>
      </c>
      <c r="K26" s="295" t="s">
        <v>1055</v>
      </c>
      <c r="L26" s="293">
        <v>34797</v>
      </c>
      <c r="M26" s="293">
        <v>0</v>
      </c>
      <c r="N26" s="293">
        <v>34797</v>
      </c>
      <c r="O26" s="295" t="s">
        <v>1055</v>
      </c>
      <c r="P26" s="294">
        <f t="shared" si="1"/>
        <v>703.11173974540304</v>
      </c>
    </row>
    <row r="27" spans="1:16">
      <c r="A27" s="295" t="s">
        <v>395</v>
      </c>
      <c r="B27" s="295" t="s">
        <v>645</v>
      </c>
      <c r="C27" s="295">
        <v>559</v>
      </c>
      <c r="D27" s="295" t="s">
        <v>389</v>
      </c>
      <c r="E27" s="295" t="s">
        <v>1036</v>
      </c>
      <c r="G27" s="295" t="s">
        <v>37</v>
      </c>
      <c r="H27" s="296">
        <v>49.58</v>
      </c>
      <c r="I27" s="296">
        <v>0</v>
      </c>
      <c r="J27" s="296">
        <f t="shared" si="0"/>
        <v>49.58</v>
      </c>
      <c r="K27" s="295" t="s">
        <v>1054</v>
      </c>
      <c r="L27" s="293">
        <v>34862</v>
      </c>
      <c r="M27" s="293">
        <v>0</v>
      </c>
      <c r="N27" s="293">
        <v>34862</v>
      </c>
      <c r="O27" s="295" t="s">
        <v>1054</v>
      </c>
      <c r="P27" s="294">
        <f t="shared" si="1"/>
        <v>703.14643001210163</v>
      </c>
    </row>
    <row r="28" spans="1:16">
      <c r="A28" s="295" t="s">
        <v>395</v>
      </c>
      <c r="B28" s="295" t="s">
        <v>645</v>
      </c>
      <c r="C28" s="295">
        <v>559</v>
      </c>
      <c r="D28" s="295" t="s">
        <v>389</v>
      </c>
      <c r="E28" s="295" t="s">
        <v>1036</v>
      </c>
      <c r="G28" s="295" t="s">
        <v>37</v>
      </c>
      <c r="H28" s="296">
        <v>50.01</v>
      </c>
      <c r="I28" s="296">
        <v>0</v>
      </c>
      <c r="J28" s="296">
        <f t="shared" si="0"/>
        <v>50.01</v>
      </c>
      <c r="K28" s="295" t="s">
        <v>1053</v>
      </c>
      <c r="L28" s="293">
        <v>35164</v>
      </c>
      <c r="M28" s="293">
        <v>0</v>
      </c>
      <c r="N28" s="293">
        <v>35164</v>
      </c>
      <c r="O28" s="295" t="s">
        <v>1053</v>
      </c>
      <c r="P28" s="294">
        <f t="shared" si="1"/>
        <v>703.13937212557494</v>
      </c>
    </row>
    <row r="29" spans="1:16">
      <c r="A29" s="295" t="s">
        <v>395</v>
      </c>
      <c r="B29" s="295" t="s">
        <v>645</v>
      </c>
      <c r="C29" s="295">
        <v>559</v>
      </c>
      <c r="D29" s="295" t="s">
        <v>389</v>
      </c>
      <c r="E29" s="295" t="s">
        <v>1036</v>
      </c>
      <c r="G29" s="295" t="s">
        <v>37</v>
      </c>
      <c r="H29" s="296">
        <v>68.5</v>
      </c>
      <c r="I29" s="296">
        <v>0</v>
      </c>
      <c r="J29" s="296">
        <f t="shared" si="0"/>
        <v>68.5</v>
      </c>
      <c r="K29" s="295" t="s">
        <v>1052</v>
      </c>
      <c r="L29" s="293">
        <v>48166</v>
      </c>
      <c r="M29" s="293">
        <v>0</v>
      </c>
      <c r="N29" s="293">
        <v>48166</v>
      </c>
      <c r="O29" s="295" t="s">
        <v>1052</v>
      </c>
      <c r="P29" s="294">
        <f t="shared" si="1"/>
        <v>703.1532846715329</v>
      </c>
    </row>
    <row r="30" spans="1:16">
      <c r="A30" s="295" t="s">
        <v>395</v>
      </c>
      <c r="B30" s="295" t="s">
        <v>645</v>
      </c>
      <c r="C30" s="295">
        <v>559</v>
      </c>
      <c r="D30" s="295" t="s">
        <v>389</v>
      </c>
      <c r="E30" s="295" t="s">
        <v>1036</v>
      </c>
      <c r="G30" s="295" t="s">
        <v>37</v>
      </c>
      <c r="H30" s="296">
        <v>85.93</v>
      </c>
      <c r="I30" s="296">
        <v>0</v>
      </c>
      <c r="J30" s="296">
        <f t="shared" si="0"/>
        <v>85.93</v>
      </c>
      <c r="K30" s="295" t="s">
        <v>1051</v>
      </c>
      <c r="L30" s="293">
        <v>60424</v>
      </c>
      <c r="M30" s="293">
        <v>0</v>
      </c>
      <c r="N30" s="293">
        <v>60424</v>
      </c>
      <c r="O30" s="295" t="s">
        <v>1051</v>
      </c>
      <c r="P30" s="294">
        <f t="shared" si="1"/>
        <v>703.17700453857788</v>
      </c>
    </row>
    <row r="31" spans="1:16">
      <c r="A31" s="295" t="s">
        <v>395</v>
      </c>
      <c r="B31" s="295" t="s">
        <v>645</v>
      </c>
      <c r="C31" s="295">
        <v>559</v>
      </c>
      <c r="D31" s="295" t="s">
        <v>389</v>
      </c>
      <c r="E31" s="295" t="s">
        <v>1036</v>
      </c>
      <c r="G31" s="295" t="s">
        <v>37</v>
      </c>
      <c r="H31" s="296">
        <v>103.86</v>
      </c>
      <c r="I31" s="296">
        <v>0</v>
      </c>
      <c r="J31" s="296">
        <f t="shared" si="0"/>
        <v>103.86</v>
      </c>
      <c r="K31" s="295" t="s">
        <v>1050</v>
      </c>
      <c r="L31" s="293">
        <v>73028</v>
      </c>
      <c r="M31" s="293">
        <v>0</v>
      </c>
      <c r="N31" s="293">
        <v>73028</v>
      </c>
      <c r="O31" s="295" t="s">
        <v>1050</v>
      </c>
      <c r="P31" s="294">
        <f t="shared" si="1"/>
        <v>703.13884074715963</v>
      </c>
    </row>
    <row r="32" spans="1:16">
      <c r="A32" s="295" t="s">
        <v>395</v>
      </c>
      <c r="B32" s="295" t="s">
        <v>645</v>
      </c>
      <c r="C32" s="295">
        <v>559</v>
      </c>
      <c r="D32" s="295" t="s">
        <v>389</v>
      </c>
      <c r="E32" s="295" t="s">
        <v>1036</v>
      </c>
      <c r="G32" s="295" t="s">
        <v>37</v>
      </c>
      <c r="H32" s="296">
        <v>108.23</v>
      </c>
      <c r="I32" s="296">
        <v>0</v>
      </c>
      <c r="J32" s="296">
        <f t="shared" si="0"/>
        <v>108.23</v>
      </c>
      <c r="K32" s="295" t="s">
        <v>1049</v>
      </c>
      <c r="L32" s="293">
        <v>76101</v>
      </c>
      <c r="M32" s="293">
        <v>0</v>
      </c>
      <c r="N32" s="293">
        <v>76101</v>
      </c>
      <c r="O32" s="295" t="s">
        <v>1049</v>
      </c>
      <c r="P32" s="294">
        <f t="shared" si="1"/>
        <v>703.14145800609811</v>
      </c>
    </row>
    <row r="33" spans="1:16">
      <c r="A33" s="295" t="s">
        <v>395</v>
      </c>
      <c r="B33" s="295" t="s">
        <v>645</v>
      </c>
      <c r="C33" s="295">
        <v>559</v>
      </c>
      <c r="D33" s="295" t="s">
        <v>389</v>
      </c>
      <c r="E33" s="295" t="s">
        <v>1036</v>
      </c>
      <c r="G33" s="295" t="s">
        <v>37</v>
      </c>
      <c r="H33" s="296">
        <v>307.83999999999997</v>
      </c>
      <c r="I33" s="296">
        <v>0</v>
      </c>
      <c r="J33" s="296">
        <f t="shared" si="0"/>
        <v>307.83999999999997</v>
      </c>
      <c r="K33" s="295" t="s">
        <v>1048</v>
      </c>
      <c r="L33" s="293">
        <v>216461</v>
      </c>
      <c r="M33" s="293">
        <v>0</v>
      </c>
      <c r="N33" s="293">
        <v>216461</v>
      </c>
      <c r="O33" s="295" t="s">
        <v>1048</v>
      </c>
      <c r="P33" s="294">
        <f t="shared" si="1"/>
        <v>703.1607328482329</v>
      </c>
    </row>
    <row r="34" spans="1:16">
      <c r="A34" s="295" t="s">
        <v>395</v>
      </c>
      <c r="B34" s="295" t="s">
        <v>645</v>
      </c>
      <c r="C34" s="295">
        <v>559</v>
      </c>
      <c r="D34" s="295" t="s">
        <v>389</v>
      </c>
      <c r="E34" s="295" t="s">
        <v>1036</v>
      </c>
      <c r="G34" s="295" t="s">
        <v>37</v>
      </c>
      <c r="H34" s="296">
        <v>439.8</v>
      </c>
      <c r="I34" s="296">
        <v>0</v>
      </c>
      <c r="J34" s="296">
        <f t="shared" si="0"/>
        <v>439.8</v>
      </c>
      <c r="K34" s="295" t="s">
        <v>1047</v>
      </c>
      <c r="L34" s="293">
        <v>309254</v>
      </c>
      <c r="M34" s="293">
        <v>0</v>
      </c>
      <c r="N34" s="293">
        <v>309254</v>
      </c>
      <c r="O34" s="295" t="s">
        <v>1047</v>
      </c>
      <c r="P34" s="294">
        <f t="shared" si="1"/>
        <v>703.16962255570706</v>
      </c>
    </row>
    <row r="35" spans="1:16">
      <c r="A35" s="295" t="s">
        <v>395</v>
      </c>
      <c r="B35" s="295" t="s">
        <v>645</v>
      </c>
      <c r="C35" s="295">
        <v>559</v>
      </c>
      <c r="D35" s="295" t="s">
        <v>389</v>
      </c>
      <c r="E35" s="295" t="s">
        <v>1036</v>
      </c>
      <c r="G35" s="295" t="s">
        <v>37</v>
      </c>
      <c r="H35" s="296">
        <v>582.53</v>
      </c>
      <c r="I35" s="296">
        <v>0</v>
      </c>
      <c r="J35" s="296">
        <f t="shared" si="0"/>
        <v>582.53</v>
      </c>
      <c r="K35" s="295" t="s">
        <v>1046</v>
      </c>
      <c r="L35" s="293">
        <v>409620</v>
      </c>
      <c r="M35" s="293">
        <v>0</v>
      </c>
      <c r="N35" s="293">
        <v>409620</v>
      </c>
      <c r="O35" s="295" t="s">
        <v>1046</v>
      </c>
      <c r="P35" s="294">
        <f t="shared" si="1"/>
        <v>703.17408545482635</v>
      </c>
    </row>
    <row r="36" spans="1:16">
      <c r="A36" s="295" t="s">
        <v>395</v>
      </c>
      <c r="B36" s="295" t="s">
        <v>645</v>
      </c>
      <c r="C36" s="295">
        <v>559</v>
      </c>
      <c r="D36" s="295" t="s">
        <v>389</v>
      </c>
      <c r="E36" s="295" t="s">
        <v>1036</v>
      </c>
      <c r="G36" s="295" t="s">
        <v>37</v>
      </c>
      <c r="H36" s="296">
        <v>745.54</v>
      </c>
      <c r="I36" s="296">
        <v>0</v>
      </c>
      <c r="J36" s="296">
        <f t="shared" si="0"/>
        <v>745.54</v>
      </c>
      <c r="K36" s="295" t="s">
        <v>1045</v>
      </c>
      <c r="L36" s="293">
        <v>524244</v>
      </c>
      <c r="M36" s="293">
        <v>0</v>
      </c>
      <c r="N36" s="293">
        <v>524244</v>
      </c>
      <c r="O36" s="295" t="s">
        <v>1045</v>
      </c>
      <c r="P36" s="294">
        <f t="shared" si="1"/>
        <v>703.17353864313122</v>
      </c>
    </row>
    <row r="37" spans="1:16">
      <c r="A37" s="295" t="s">
        <v>395</v>
      </c>
      <c r="B37" s="295" t="s">
        <v>645</v>
      </c>
      <c r="C37" s="295">
        <v>559</v>
      </c>
      <c r="D37" s="295" t="s">
        <v>389</v>
      </c>
      <c r="E37" s="295" t="s">
        <v>1036</v>
      </c>
      <c r="G37" s="295" t="s">
        <v>37</v>
      </c>
      <c r="H37" s="296">
        <v>812.52</v>
      </c>
      <c r="I37" s="296">
        <v>0</v>
      </c>
      <c r="J37" s="296">
        <f t="shared" si="0"/>
        <v>812.52</v>
      </c>
      <c r="K37" s="295" t="s">
        <v>1044</v>
      </c>
      <c r="L37" s="293">
        <v>571340</v>
      </c>
      <c r="M37" s="293">
        <v>0</v>
      </c>
      <c r="N37" s="293">
        <v>571340</v>
      </c>
      <c r="O37" s="295" t="s">
        <v>1044</v>
      </c>
      <c r="P37" s="294">
        <f t="shared" si="1"/>
        <v>703.17038349825236</v>
      </c>
    </row>
    <row r="38" spans="1:16">
      <c r="A38" s="295" t="s">
        <v>395</v>
      </c>
      <c r="B38" s="295" t="s">
        <v>645</v>
      </c>
      <c r="C38" s="295">
        <v>559</v>
      </c>
      <c r="D38" s="295" t="s">
        <v>389</v>
      </c>
      <c r="E38" s="295" t="s">
        <v>1036</v>
      </c>
      <c r="G38" s="295" t="s">
        <v>37</v>
      </c>
      <c r="H38" s="296">
        <v>1123</v>
      </c>
      <c r="I38" s="296">
        <v>0</v>
      </c>
      <c r="J38" s="296">
        <f t="shared" si="0"/>
        <v>1123</v>
      </c>
      <c r="K38" s="295" t="s">
        <v>1043</v>
      </c>
      <c r="L38" s="293">
        <v>789662</v>
      </c>
      <c r="M38" s="293">
        <v>0</v>
      </c>
      <c r="N38" s="293">
        <v>789662</v>
      </c>
      <c r="O38" s="295" t="s">
        <v>1043</v>
      </c>
      <c r="P38" s="294">
        <f t="shared" si="1"/>
        <v>703.17186108637577</v>
      </c>
    </row>
    <row r="39" spans="1:16">
      <c r="A39" s="295" t="s">
        <v>395</v>
      </c>
      <c r="B39" s="295" t="s">
        <v>645</v>
      </c>
      <c r="C39" s="295">
        <v>559</v>
      </c>
      <c r="D39" s="295" t="s">
        <v>389</v>
      </c>
      <c r="E39" s="295" t="s">
        <v>1036</v>
      </c>
      <c r="G39" s="295" t="s">
        <v>37</v>
      </c>
      <c r="H39" s="296">
        <v>1889.49</v>
      </c>
      <c r="I39" s="296">
        <v>0</v>
      </c>
      <c r="J39" s="296">
        <f t="shared" si="0"/>
        <v>1889.49</v>
      </c>
      <c r="K39" s="295" t="s">
        <v>1042</v>
      </c>
      <c r="L39" s="293">
        <v>1328635</v>
      </c>
      <c r="M39" s="293">
        <v>0</v>
      </c>
      <c r="N39" s="293">
        <v>1328635</v>
      </c>
      <c r="O39" s="295" t="s">
        <v>1042</v>
      </c>
      <c r="P39" s="294">
        <f t="shared" si="1"/>
        <v>703.17122609804767</v>
      </c>
    </row>
    <row r="40" spans="1:16">
      <c r="A40" s="295" t="s">
        <v>395</v>
      </c>
      <c r="B40" s="295" t="s">
        <v>645</v>
      </c>
      <c r="C40" s="295">
        <v>559</v>
      </c>
      <c r="D40" s="295" t="s">
        <v>389</v>
      </c>
      <c r="E40" s="295" t="s">
        <v>1036</v>
      </c>
      <c r="G40" s="295" t="s">
        <v>37</v>
      </c>
      <c r="H40" s="296">
        <v>2689.89</v>
      </c>
      <c r="I40" s="296">
        <v>0</v>
      </c>
      <c r="J40" s="296">
        <f t="shared" si="0"/>
        <v>2689.89</v>
      </c>
      <c r="K40" s="295" t="s">
        <v>1041</v>
      </c>
      <c r="L40" s="293">
        <v>1891450</v>
      </c>
      <c r="M40" s="293">
        <v>0</v>
      </c>
      <c r="N40" s="293">
        <v>1891450</v>
      </c>
      <c r="O40" s="295" t="s">
        <v>1041</v>
      </c>
      <c r="P40" s="294">
        <f t="shared" si="1"/>
        <v>703.17001810482964</v>
      </c>
    </row>
    <row r="41" spans="1:16">
      <c r="A41" s="295" t="s">
        <v>395</v>
      </c>
      <c r="B41" s="295" t="s">
        <v>645</v>
      </c>
      <c r="C41" s="295">
        <v>559</v>
      </c>
      <c r="D41" s="295" t="s">
        <v>389</v>
      </c>
      <c r="E41" s="295" t="s">
        <v>1036</v>
      </c>
      <c r="G41" s="295" t="s">
        <v>37</v>
      </c>
      <c r="H41" s="296">
        <v>3298.74</v>
      </c>
      <c r="I41" s="296">
        <v>0</v>
      </c>
      <c r="J41" s="296">
        <f t="shared" si="0"/>
        <v>3298.74</v>
      </c>
      <c r="K41" s="295" t="s">
        <v>1040</v>
      </c>
      <c r="L41" s="293">
        <v>2319576</v>
      </c>
      <c r="M41" s="293">
        <v>0</v>
      </c>
      <c r="N41" s="293">
        <v>2319576</v>
      </c>
      <c r="O41" s="295" t="s">
        <v>1040</v>
      </c>
      <c r="P41" s="294">
        <f t="shared" si="1"/>
        <v>703.17030138780262</v>
      </c>
    </row>
    <row r="42" spans="1:16">
      <c r="A42" s="295" t="s">
        <v>395</v>
      </c>
      <c r="B42" s="295" t="s">
        <v>645</v>
      </c>
      <c r="C42" s="295">
        <v>559</v>
      </c>
      <c r="D42" s="295" t="s">
        <v>389</v>
      </c>
      <c r="E42" s="295" t="s">
        <v>1036</v>
      </c>
      <c r="G42" s="295" t="s">
        <v>37</v>
      </c>
      <c r="H42" s="296">
        <v>5308.65</v>
      </c>
      <c r="I42" s="296">
        <v>0</v>
      </c>
      <c r="J42" s="296">
        <f t="shared" si="0"/>
        <v>5308.65</v>
      </c>
      <c r="K42" s="295" t="s">
        <v>1039</v>
      </c>
      <c r="L42" s="293">
        <v>3732885</v>
      </c>
      <c r="M42" s="293">
        <v>0</v>
      </c>
      <c r="N42" s="293">
        <v>3732885</v>
      </c>
      <c r="O42" s="295" t="s">
        <v>1039</v>
      </c>
      <c r="P42" s="294">
        <f t="shared" si="1"/>
        <v>703.1702975332712</v>
      </c>
    </row>
    <row r="43" spans="1:16">
      <c r="A43" s="295" t="s">
        <v>395</v>
      </c>
      <c r="B43" s="295" t="s">
        <v>645</v>
      </c>
      <c r="C43" s="295">
        <v>559</v>
      </c>
      <c r="D43" s="295" t="s">
        <v>389</v>
      </c>
      <c r="E43" s="295" t="s">
        <v>1036</v>
      </c>
      <c r="G43" s="295" t="s">
        <v>37</v>
      </c>
      <c r="H43" s="296">
        <v>6163.22</v>
      </c>
      <c r="I43" s="296">
        <v>0</v>
      </c>
      <c r="J43" s="296">
        <f t="shared" si="0"/>
        <v>6163.22</v>
      </c>
      <c r="K43" s="295" t="s">
        <v>1038</v>
      </c>
      <c r="L43" s="293">
        <v>4333788</v>
      </c>
      <c r="M43" s="293">
        <v>0</v>
      </c>
      <c r="N43" s="293">
        <v>4333788</v>
      </c>
      <c r="O43" s="295" t="s">
        <v>1038</v>
      </c>
      <c r="P43" s="294">
        <f t="shared" si="1"/>
        <v>703.16944713964449</v>
      </c>
    </row>
    <row r="44" spans="1:16">
      <c r="A44" s="295" t="s">
        <v>395</v>
      </c>
      <c r="B44" s="295" t="s">
        <v>645</v>
      </c>
      <c r="C44" s="295">
        <v>559</v>
      </c>
      <c r="D44" s="295" t="s">
        <v>389</v>
      </c>
      <c r="E44" s="295" t="s">
        <v>1036</v>
      </c>
      <c r="G44" s="295" t="s">
        <v>37</v>
      </c>
      <c r="H44" s="296">
        <v>8639.27</v>
      </c>
      <c r="I44" s="296">
        <v>0</v>
      </c>
      <c r="J44" s="296">
        <f t="shared" si="0"/>
        <v>8639.27</v>
      </c>
      <c r="K44" s="295" t="s">
        <v>1037</v>
      </c>
      <c r="L44" s="293">
        <v>6074874</v>
      </c>
      <c r="M44" s="293">
        <v>0</v>
      </c>
      <c r="N44" s="293">
        <v>6074874</v>
      </c>
      <c r="O44" s="295" t="s">
        <v>1037</v>
      </c>
      <c r="P44" s="294">
        <f t="shared" si="1"/>
        <v>703.16982800630137</v>
      </c>
    </row>
    <row r="45" spans="1:16">
      <c r="A45" s="295" t="s">
        <v>395</v>
      </c>
      <c r="B45" s="295" t="s">
        <v>645</v>
      </c>
      <c r="C45" s="295">
        <v>559</v>
      </c>
      <c r="D45" s="295" t="s">
        <v>389</v>
      </c>
      <c r="E45" s="295" t="s">
        <v>1036</v>
      </c>
      <c r="G45" s="295" t="s">
        <v>37</v>
      </c>
      <c r="H45" s="296">
        <v>81042.62</v>
      </c>
      <c r="I45" s="296">
        <v>0</v>
      </c>
      <c r="J45" s="296">
        <f t="shared" si="0"/>
        <v>81042.62</v>
      </c>
      <c r="K45" s="295" t="s">
        <v>1035</v>
      </c>
      <c r="L45" s="293">
        <v>56986736</v>
      </c>
      <c r="M45" s="293">
        <v>0</v>
      </c>
      <c r="N45" s="293">
        <v>56986736</v>
      </c>
      <c r="O45" s="295" t="s">
        <v>1035</v>
      </c>
      <c r="P45" s="294">
        <f t="shared" si="1"/>
        <v>703.16996168189041</v>
      </c>
    </row>
    <row r="46" spans="1:16">
      <c r="A46" s="295" t="s">
        <v>395</v>
      </c>
      <c r="B46" s="295" t="s">
        <v>645</v>
      </c>
      <c r="C46" s="295">
        <v>560</v>
      </c>
      <c r="D46" s="295" t="s">
        <v>389</v>
      </c>
      <c r="E46" s="295" t="s">
        <v>1024</v>
      </c>
      <c r="G46" s="295" t="s">
        <v>37</v>
      </c>
      <c r="H46" s="296">
        <v>0.53</v>
      </c>
      <c r="I46" s="296">
        <v>0</v>
      </c>
      <c r="J46" s="296">
        <f t="shared" si="0"/>
        <v>0.53</v>
      </c>
      <c r="K46" s="295" t="s">
        <v>1034</v>
      </c>
      <c r="L46" s="293">
        <v>374</v>
      </c>
      <c r="M46" s="293">
        <v>0</v>
      </c>
      <c r="N46" s="293">
        <v>374</v>
      </c>
      <c r="O46" s="295" t="s">
        <v>1034</v>
      </c>
      <c r="P46" s="294">
        <f t="shared" si="1"/>
        <v>705.66037735849056</v>
      </c>
    </row>
    <row r="47" spans="1:16">
      <c r="A47" s="295" t="s">
        <v>395</v>
      </c>
      <c r="B47" s="295" t="s">
        <v>645</v>
      </c>
      <c r="C47" s="295">
        <v>560</v>
      </c>
      <c r="D47" s="295" t="s">
        <v>389</v>
      </c>
      <c r="E47" s="295" t="s">
        <v>1024</v>
      </c>
      <c r="G47" s="295" t="s">
        <v>37</v>
      </c>
      <c r="H47" s="296">
        <v>2.64</v>
      </c>
      <c r="I47" s="296">
        <v>0</v>
      </c>
      <c r="J47" s="296">
        <f t="shared" si="0"/>
        <v>2.64</v>
      </c>
      <c r="K47" s="295" t="s">
        <v>1033</v>
      </c>
      <c r="L47" s="293">
        <v>1859</v>
      </c>
      <c r="M47" s="293">
        <v>0</v>
      </c>
      <c r="N47" s="293">
        <v>1859</v>
      </c>
      <c r="O47" s="295" t="s">
        <v>1033</v>
      </c>
      <c r="P47" s="294">
        <f t="shared" si="1"/>
        <v>704.16666666666663</v>
      </c>
    </row>
    <row r="48" spans="1:16">
      <c r="A48" s="295" t="s">
        <v>395</v>
      </c>
      <c r="B48" s="295" t="s">
        <v>645</v>
      </c>
      <c r="C48" s="295">
        <v>560</v>
      </c>
      <c r="D48" s="295" t="s">
        <v>389</v>
      </c>
      <c r="E48" s="295" t="s">
        <v>1024</v>
      </c>
      <c r="G48" s="295" t="s">
        <v>37</v>
      </c>
      <c r="H48" s="296">
        <v>22.12</v>
      </c>
      <c r="I48" s="296">
        <v>0</v>
      </c>
      <c r="J48" s="296">
        <f t="shared" si="0"/>
        <v>22.12</v>
      </c>
      <c r="K48" s="295" t="s">
        <v>1032</v>
      </c>
      <c r="L48" s="293">
        <v>15551</v>
      </c>
      <c r="M48" s="293">
        <v>0</v>
      </c>
      <c r="N48" s="293">
        <v>15551</v>
      </c>
      <c r="O48" s="295" t="s">
        <v>1032</v>
      </c>
      <c r="P48" s="294">
        <f t="shared" si="1"/>
        <v>703.02893309222418</v>
      </c>
    </row>
    <row r="49" spans="1:16">
      <c r="A49" s="295" t="s">
        <v>395</v>
      </c>
      <c r="B49" s="295" t="s">
        <v>645</v>
      </c>
      <c r="C49" s="295">
        <v>560</v>
      </c>
      <c r="D49" s="295" t="s">
        <v>389</v>
      </c>
      <c r="E49" s="295" t="s">
        <v>1024</v>
      </c>
      <c r="G49" s="295" t="s">
        <v>37</v>
      </c>
      <c r="H49" s="296">
        <v>33.49</v>
      </c>
      <c r="I49" s="296">
        <v>0</v>
      </c>
      <c r="J49" s="296">
        <f t="shared" si="0"/>
        <v>33.49</v>
      </c>
      <c r="K49" s="295" t="s">
        <v>1031</v>
      </c>
      <c r="L49" s="293">
        <v>23546</v>
      </c>
      <c r="M49" s="293">
        <v>0</v>
      </c>
      <c r="N49" s="293">
        <v>23546</v>
      </c>
      <c r="O49" s="295" t="s">
        <v>1031</v>
      </c>
      <c r="P49" s="294">
        <f t="shared" si="1"/>
        <v>703.07554493878763</v>
      </c>
    </row>
    <row r="50" spans="1:16">
      <c r="A50" s="295" t="s">
        <v>395</v>
      </c>
      <c r="B50" s="295" t="s">
        <v>645</v>
      </c>
      <c r="C50" s="295">
        <v>560</v>
      </c>
      <c r="D50" s="295" t="s">
        <v>389</v>
      </c>
      <c r="E50" s="295" t="s">
        <v>1024</v>
      </c>
      <c r="G50" s="295" t="s">
        <v>37</v>
      </c>
      <c r="H50" s="296">
        <v>95.5</v>
      </c>
      <c r="I50" s="296">
        <v>0</v>
      </c>
      <c r="J50" s="296">
        <f t="shared" si="0"/>
        <v>95.5</v>
      </c>
      <c r="K50" s="295" t="s">
        <v>1030</v>
      </c>
      <c r="L50" s="293">
        <v>67151</v>
      </c>
      <c r="M50" s="293">
        <v>0</v>
      </c>
      <c r="N50" s="293">
        <v>67151</v>
      </c>
      <c r="O50" s="295" t="s">
        <v>1030</v>
      </c>
      <c r="P50" s="294">
        <f t="shared" si="1"/>
        <v>703.15183246073298</v>
      </c>
    </row>
    <row r="51" spans="1:16">
      <c r="A51" s="295" t="s">
        <v>395</v>
      </c>
      <c r="B51" s="295" t="s">
        <v>645</v>
      </c>
      <c r="C51" s="295">
        <v>560</v>
      </c>
      <c r="D51" s="295" t="s">
        <v>389</v>
      </c>
      <c r="E51" s="295" t="s">
        <v>1024</v>
      </c>
      <c r="G51" s="295" t="s">
        <v>37</v>
      </c>
      <c r="H51" s="296">
        <v>202.84</v>
      </c>
      <c r="I51" s="296">
        <v>0</v>
      </c>
      <c r="J51" s="296">
        <f t="shared" si="0"/>
        <v>202.84</v>
      </c>
      <c r="K51" s="295" t="s">
        <v>1029</v>
      </c>
      <c r="L51" s="293">
        <v>142628</v>
      </c>
      <c r="M51" s="293">
        <v>0</v>
      </c>
      <c r="N51" s="293">
        <v>142628</v>
      </c>
      <c r="O51" s="295" t="s">
        <v>1029</v>
      </c>
      <c r="P51" s="294">
        <f t="shared" si="1"/>
        <v>703.1551962137645</v>
      </c>
    </row>
    <row r="52" spans="1:16">
      <c r="A52" s="295" t="s">
        <v>395</v>
      </c>
      <c r="B52" s="295" t="s">
        <v>645</v>
      </c>
      <c r="C52" s="295">
        <v>560</v>
      </c>
      <c r="D52" s="295" t="s">
        <v>389</v>
      </c>
      <c r="E52" s="295" t="s">
        <v>1024</v>
      </c>
      <c r="G52" s="295" t="s">
        <v>37</v>
      </c>
      <c r="H52" s="296">
        <v>230.26</v>
      </c>
      <c r="I52" s="296">
        <v>0</v>
      </c>
      <c r="J52" s="296">
        <f t="shared" si="0"/>
        <v>230.26</v>
      </c>
      <c r="K52" s="295" t="s">
        <v>1028</v>
      </c>
      <c r="L52" s="293">
        <v>161912</v>
      </c>
      <c r="M52" s="293">
        <v>0</v>
      </c>
      <c r="N52" s="293">
        <v>161912</v>
      </c>
      <c r="O52" s="295" t="s">
        <v>1028</v>
      </c>
      <c r="P52" s="294">
        <f t="shared" si="1"/>
        <v>703.1703291930861</v>
      </c>
    </row>
    <row r="53" spans="1:16">
      <c r="A53" s="295" t="s">
        <v>395</v>
      </c>
      <c r="B53" s="295" t="s">
        <v>645</v>
      </c>
      <c r="C53" s="295">
        <v>560</v>
      </c>
      <c r="D53" s="295" t="s">
        <v>389</v>
      </c>
      <c r="E53" s="295" t="s">
        <v>1024</v>
      </c>
      <c r="G53" s="295" t="s">
        <v>37</v>
      </c>
      <c r="H53" s="296">
        <v>441.53</v>
      </c>
      <c r="I53" s="296">
        <v>0</v>
      </c>
      <c r="J53" s="296">
        <f t="shared" si="0"/>
        <v>441.53</v>
      </c>
      <c r="K53" s="295" t="s">
        <v>1027</v>
      </c>
      <c r="L53" s="293">
        <v>310472</v>
      </c>
      <c r="M53" s="293">
        <v>0</v>
      </c>
      <c r="N53" s="293">
        <v>310472</v>
      </c>
      <c r="O53" s="295" t="s">
        <v>1027</v>
      </c>
      <c r="P53" s="294">
        <f t="shared" si="1"/>
        <v>703.17305732339821</v>
      </c>
    </row>
    <row r="54" spans="1:16">
      <c r="A54" s="295" t="s">
        <v>395</v>
      </c>
      <c r="B54" s="295" t="s">
        <v>645</v>
      </c>
      <c r="C54" s="295">
        <v>560</v>
      </c>
      <c r="D54" s="295" t="s">
        <v>389</v>
      </c>
      <c r="E54" s="295" t="s">
        <v>1024</v>
      </c>
      <c r="G54" s="295" t="s">
        <v>37</v>
      </c>
      <c r="H54" s="296">
        <v>1148.44</v>
      </c>
      <c r="I54" s="296">
        <v>0</v>
      </c>
      <c r="J54" s="296">
        <f t="shared" si="0"/>
        <v>1148.44</v>
      </c>
      <c r="K54" s="295" t="s">
        <v>1026</v>
      </c>
      <c r="L54" s="293">
        <v>807548</v>
      </c>
      <c r="M54" s="293">
        <v>0</v>
      </c>
      <c r="N54" s="293">
        <v>807548</v>
      </c>
      <c r="O54" s="295" t="s">
        <v>1026</v>
      </c>
      <c r="P54" s="294">
        <f t="shared" si="1"/>
        <v>703.16951690989515</v>
      </c>
    </row>
    <row r="55" spans="1:16">
      <c r="A55" s="295" t="s">
        <v>395</v>
      </c>
      <c r="B55" s="295" t="s">
        <v>645</v>
      </c>
      <c r="C55" s="295">
        <v>560</v>
      </c>
      <c r="D55" s="295" t="s">
        <v>389</v>
      </c>
      <c r="E55" s="295" t="s">
        <v>1024</v>
      </c>
      <c r="G55" s="295" t="s">
        <v>37</v>
      </c>
      <c r="H55" s="296">
        <v>1436.9</v>
      </c>
      <c r="I55" s="296">
        <v>0</v>
      </c>
      <c r="J55" s="296">
        <f t="shared" si="0"/>
        <v>1436.9</v>
      </c>
      <c r="K55" s="295" t="s">
        <v>1025</v>
      </c>
      <c r="L55" s="293">
        <v>1010388</v>
      </c>
      <c r="M55" s="293">
        <v>0</v>
      </c>
      <c r="N55" s="293">
        <v>1010388</v>
      </c>
      <c r="O55" s="295" t="s">
        <v>1025</v>
      </c>
      <c r="P55" s="294">
        <f t="shared" si="1"/>
        <v>703.17210661841455</v>
      </c>
    </row>
    <row r="56" spans="1:16">
      <c r="A56" s="295" t="s">
        <v>395</v>
      </c>
      <c r="B56" s="295" t="s">
        <v>645</v>
      </c>
      <c r="C56" s="295">
        <v>560</v>
      </c>
      <c r="D56" s="295" t="s">
        <v>389</v>
      </c>
      <c r="E56" s="295" t="s">
        <v>1024</v>
      </c>
      <c r="G56" s="295" t="s">
        <v>37</v>
      </c>
      <c r="H56" s="296">
        <v>3390.06</v>
      </c>
      <c r="I56" s="296">
        <v>0</v>
      </c>
      <c r="J56" s="296">
        <f t="shared" si="0"/>
        <v>3390.06</v>
      </c>
      <c r="K56" s="295" t="s">
        <v>1023</v>
      </c>
      <c r="L56" s="293">
        <v>2383791</v>
      </c>
      <c r="M56" s="293">
        <v>0</v>
      </c>
      <c r="N56" s="293">
        <v>2383791</v>
      </c>
      <c r="O56" s="295" t="s">
        <v>1023</v>
      </c>
      <c r="P56" s="294">
        <f t="shared" si="1"/>
        <v>703.17074034087898</v>
      </c>
    </row>
    <row r="57" spans="1:16">
      <c r="A57" s="295" t="s">
        <v>396</v>
      </c>
      <c r="B57" s="295" t="s">
        <v>645</v>
      </c>
      <c r="C57" s="295">
        <v>557</v>
      </c>
      <c r="D57" s="295" t="s">
        <v>389</v>
      </c>
      <c r="E57" s="295" t="s">
        <v>660</v>
      </c>
      <c r="G57" s="295" t="s">
        <v>11</v>
      </c>
      <c r="H57" s="296">
        <v>0.27</v>
      </c>
      <c r="I57" s="296">
        <v>0</v>
      </c>
      <c r="J57" s="296">
        <f t="shared" si="0"/>
        <v>0.27</v>
      </c>
      <c r="K57" s="295" t="s">
        <v>1022</v>
      </c>
      <c r="L57" s="293">
        <v>190</v>
      </c>
      <c r="M57" s="293">
        <v>0</v>
      </c>
      <c r="N57" s="293">
        <v>190</v>
      </c>
      <c r="O57" s="295" t="s">
        <v>1022</v>
      </c>
      <c r="P57" s="294">
        <f t="shared" si="1"/>
        <v>703.7037037037037</v>
      </c>
    </row>
    <row r="58" spans="1:16">
      <c r="A58" s="295" t="s">
        <v>396</v>
      </c>
      <c r="B58" s="295" t="s">
        <v>645</v>
      </c>
      <c r="C58" s="295">
        <v>557</v>
      </c>
      <c r="D58" s="295" t="s">
        <v>389</v>
      </c>
      <c r="E58" s="295" t="s">
        <v>660</v>
      </c>
      <c r="G58" s="295" t="s">
        <v>11</v>
      </c>
      <c r="H58" s="296">
        <v>0.46</v>
      </c>
      <c r="I58" s="296">
        <v>0</v>
      </c>
      <c r="J58" s="296">
        <f t="shared" si="0"/>
        <v>0.46</v>
      </c>
      <c r="K58" s="295" t="s">
        <v>1021</v>
      </c>
      <c r="L58" s="293">
        <v>321</v>
      </c>
      <c r="M58" s="293">
        <v>0</v>
      </c>
      <c r="N58" s="293">
        <v>321</v>
      </c>
      <c r="O58" s="295" t="s">
        <v>1021</v>
      </c>
      <c r="P58" s="294">
        <f t="shared" si="1"/>
        <v>697.82608695652175</v>
      </c>
    </row>
    <row r="59" spans="1:16">
      <c r="A59" s="295" t="s">
        <v>396</v>
      </c>
      <c r="B59" s="295" t="s">
        <v>645</v>
      </c>
      <c r="C59" s="295">
        <v>557</v>
      </c>
      <c r="D59" s="295" t="s">
        <v>389</v>
      </c>
      <c r="E59" s="295" t="s">
        <v>660</v>
      </c>
      <c r="G59" s="295" t="s">
        <v>11</v>
      </c>
      <c r="H59" s="296">
        <v>0.95</v>
      </c>
      <c r="I59" s="296">
        <v>0</v>
      </c>
      <c r="J59" s="296">
        <f t="shared" si="0"/>
        <v>0.95</v>
      </c>
      <c r="K59" s="295" t="s">
        <v>1020</v>
      </c>
      <c r="L59" s="293">
        <v>670</v>
      </c>
      <c r="M59" s="293">
        <v>0</v>
      </c>
      <c r="N59" s="293">
        <v>670</v>
      </c>
      <c r="O59" s="295" t="s">
        <v>1020</v>
      </c>
      <c r="P59" s="294">
        <f t="shared" si="1"/>
        <v>705.26315789473688</v>
      </c>
    </row>
    <row r="60" spans="1:16">
      <c r="A60" s="295" t="s">
        <v>396</v>
      </c>
      <c r="B60" s="295" t="s">
        <v>645</v>
      </c>
      <c r="C60" s="295">
        <v>557</v>
      </c>
      <c r="D60" s="295" t="s">
        <v>389</v>
      </c>
      <c r="E60" s="295" t="s">
        <v>660</v>
      </c>
      <c r="G60" s="295" t="s">
        <v>11</v>
      </c>
      <c r="H60" s="296">
        <v>1.5</v>
      </c>
      <c r="I60" s="296">
        <v>0</v>
      </c>
      <c r="J60" s="296">
        <f t="shared" si="0"/>
        <v>1.5</v>
      </c>
      <c r="K60" s="295" t="s">
        <v>1019</v>
      </c>
      <c r="L60" s="293">
        <v>1052</v>
      </c>
      <c r="M60" s="293">
        <v>0</v>
      </c>
      <c r="N60" s="293">
        <v>1052</v>
      </c>
      <c r="O60" s="295" t="s">
        <v>1019</v>
      </c>
      <c r="P60" s="294">
        <f t="shared" si="1"/>
        <v>701.33333333333337</v>
      </c>
    </row>
    <row r="61" spans="1:16">
      <c r="A61" s="295" t="s">
        <v>396</v>
      </c>
      <c r="B61" s="295" t="s">
        <v>645</v>
      </c>
      <c r="C61" s="295">
        <v>557</v>
      </c>
      <c r="D61" s="295" t="s">
        <v>389</v>
      </c>
      <c r="E61" s="295" t="s">
        <v>660</v>
      </c>
      <c r="G61" s="295" t="s">
        <v>11</v>
      </c>
      <c r="H61" s="296">
        <v>1.54</v>
      </c>
      <c r="I61" s="296">
        <v>0</v>
      </c>
      <c r="J61" s="296">
        <f t="shared" si="0"/>
        <v>1.54</v>
      </c>
      <c r="K61" s="295" t="s">
        <v>1018</v>
      </c>
      <c r="L61" s="293">
        <v>1083</v>
      </c>
      <c r="M61" s="293">
        <v>0</v>
      </c>
      <c r="N61" s="293">
        <v>1083</v>
      </c>
      <c r="O61" s="295" t="s">
        <v>1018</v>
      </c>
      <c r="P61" s="294">
        <f t="shared" si="1"/>
        <v>703.2467532467532</v>
      </c>
    </row>
    <row r="62" spans="1:16">
      <c r="A62" s="295" t="s">
        <v>396</v>
      </c>
      <c r="B62" s="295" t="s">
        <v>645</v>
      </c>
      <c r="C62" s="295">
        <v>557</v>
      </c>
      <c r="D62" s="295" t="s">
        <v>389</v>
      </c>
      <c r="E62" s="295" t="s">
        <v>660</v>
      </c>
      <c r="G62" s="295" t="s">
        <v>11</v>
      </c>
      <c r="H62" s="296">
        <v>1.77</v>
      </c>
      <c r="I62" s="296">
        <v>0</v>
      </c>
      <c r="J62" s="296">
        <f t="shared" si="0"/>
        <v>1.77</v>
      </c>
      <c r="K62" s="295" t="s">
        <v>1017</v>
      </c>
      <c r="L62" s="293">
        <v>1243</v>
      </c>
      <c r="M62" s="293">
        <v>0</v>
      </c>
      <c r="N62" s="293">
        <v>1243</v>
      </c>
      <c r="O62" s="295" t="s">
        <v>1017</v>
      </c>
      <c r="P62" s="294">
        <f t="shared" si="1"/>
        <v>702.25988700564972</v>
      </c>
    </row>
    <row r="63" spans="1:16">
      <c r="A63" s="295" t="s">
        <v>396</v>
      </c>
      <c r="B63" s="295" t="s">
        <v>645</v>
      </c>
      <c r="C63" s="295">
        <v>557</v>
      </c>
      <c r="D63" s="295" t="s">
        <v>389</v>
      </c>
      <c r="E63" s="295" t="s">
        <v>660</v>
      </c>
      <c r="G63" s="295" t="s">
        <v>11</v>
      </c>
      <c r="H63" s="296">
        <v>2.36</v>
      </c>
      <c r="I63" s="296">
        <v>0</v>
      </c>
      <c r="J63" s="296">
        <f t="shared" si="0"/>
        <v>2.36</v>
      </c>
      <c r="K63" s="295" t="s">
        <v>1016</v>
      </c>
      <c r="L63" s="293">
        <v>1660</v>
      </c>
      <c r="M63" s="293">
        <v>0</v>
      </c>
      <c r="N63" s="293">
        <v>1660</v>
      </c>
      <c r="O63" s="295" t="s">
        <v>1016</v>
      </c>
      <c r="P63" s="294">
        <f t="shared" si="1"/>
        <v>703.38983050847457</v>
      </c>
    </row>
    <row r="64" spans="1:16">
      <c r="A64" s="295" t="s">
        <v>396</v>
      </c>
      <c r="B64" s="295" t="s">
        <v>645</v>
      </c>
      <c r="C64" s="295">
        <v>557</v>
      </c>
      <c r="D64" s="295" t="s">
        <v>389</v>
      </c>
      <c r="E64" s="295" t="s">
        <v>660</v>
      </c>
      <c r="G64" s="295" t="s">
        <v>11</v>
      </c>
      <c r="H64" s="296">
        <v>2.64</v>
      </c>
      <c r="I64" s="296">
        <v>0</v>
      </c>
      <c r="J64" s="296">
        <f t="shared" si="0"/>
        <v>2.64</v>
      </c>
      <c r="K64" s="295" t="s">
        <v>1015</v>
      </c>
      <c r="L64" s="293">
        <v>1858</v>
      </c>
      <c r="M64" s="293">
        <v>0</v>
      </c>
      <c r="N64" s="293">
        <v>1858</v>
      </c>
      <c r="O64" s="295" t="s">
        <v>1015</v>
      </c>
      <c r="P64" s="294">
        <f t="shared" si="1"/>
        <v>703.78787878787875</v>
      </c>
    </row>
    <row r="65" spans="1:16">
      <c r="A65" s="295" t="s">
        <v>396</v>
      </c>
      <c r="B65" s="295" t="s">
        <v>645</v>
      </c>
      <c r="C65" s="295">
        <v>557</v>
      </c>
      <c r="D65" s="295" t="s">
        <v>389</v>
      </c>
      <c r="E65" s="295" t="s">
        <v>660</v>
      </c>
      <c r="G65" s="295" t="s">
        <v>11</v>
      </c>
      <c r="H65" s="296">
        <v>2.9</v>
      </c>
      <c r="I65" s="296">
        <v>0</v>
      </c>
      <c r="J65" s="296">
        <f t="shared" si="0"/>
        <v>2.9</v>
      </c>
      <c r="K65" s="295" t="s">
        <v>1014</v>
      </c>
      <c r="L65" s="293">
        <v>2038</v>
      </c>
      <c r="M65" s="293">
        <v>0</v>
      </c>
      <c r="N65" s="293">
        <v>2038</v>
      </c>
      <c r="O65" s="295" t="s">
        <v>1014</v>
      </c>
      <c r="P65" s="294">
        <f t="shared" si="1"/>
        <v>702.75862068965523</v>
      </c>
    </row>
    <row r="66" spans="1:16">
      <c r="A66" s="295" t="s">
        <v>396</v>
      </c>
      <c r="B66" s="295" t="s">
        <v>645</v>
      </c>
      <c r="C66" s="295">
        <v>557</v>
      </c>
      <c r="D66" s="295" t="s">
        <v>389</v>
      </c>
      <c r="E66" s="295" t="s">
        <v>660</v>
      </c>
      <c r="G66" s="295" t="s">
        <v>11</v>
      </c>
      <c r="H66" s="296">
        <v>3.22</v>
      </c>
      <c r="I66" s="296">
        <v>0</v>
      </c>
      <c r="J66" s="296">
        <f t="shared" si="0"/>
        <v>3.22</v>
      </c>
      <c r="K66" s="295" t="s">
        <v>1013</v>
      </c>
      <c r="L66" s="293">
        <v>2265</v>
      </c>
      <c r="M66" s="293">
        <v>0</v>
      </c>
      <c r="N66" s="293">
        <v>2265</v>
      </c>
      <c r="O66" s="295" t="s">
        <v>1013</v>
      </c>
      <c r="P66" s="294">
        <f t="shared" si="1"/>
        <v>703.41614906832297</v>
      </c>
    </row>
    <row r="67" spans="1:16">
      <c r="A67" s="295" t="s">
        <v>396</v>
      </c>
      <c r="B67" s="295" t="s">
        <v>645</v>
      </c>
      <c r="C67" s="295">
        <v>557</v>
      </c>
      <c r="D67" s="295" t="s">
        <v>389</v>
      </c>
      <c r="E67" s="295" t="s">
        <v>660</v>
      </c>
      <c r="G67" s="295" t="s">
        <v>11</v>
      </c>
      <c r="H67" s="296">
        <v>3.46</v>
      </c>
      <c r="I67" s="296">
        <v>0</v>
      </c>
      <c r="J67" s="296">
        <f t="shared" si="0"/>
        <v>3.46</v>
      </c>
      <c r="K67" s="295" t="s">
        <v>1012</v>
      </c>
      <c r="L67" s="293">
        <v>2431</v>
      </c>
      <c r="M67" s="293">
        <v>0</v>
      </c>
      <c r="N67" s="293">
        <v>2431</v>
      </c>
      <c r="O67" s="295" t="s">
        <v>1012</v>
      </c>
      <c r="P67" s="294">
        <f t="shared" si="1"/>
        <v>702.60115606936415</v>
      </c>
    </row>
    <row r="68" spans="1:16">
      <c r="A68" s="295" t="s">
        <v>396</v>
      </c>
      <c r="B68" s="295" t="s">
        <v>645</v>
      </c>
      <c r="C68" s="295">
        <v>557</v>
      </c>
      <c r="D68" s="295" t="s">
        <v>389</v>
      </c>
      <c r="E68" s="295" t="s">
        <v>660</v>
      </c>
      <c r="G68" s="295" t="s">
        <v>11</v>
      </c>
      <c r="H68" s="296">
        <v>3.57</v>
      </c>
      <c r="I68" s="296">
        <v>0</v>
      </c>
      <c r="J68" s="296">
        <f t="shared" si="0"/>
        <v>3.57</v>
      </c>
      <c r="K68" s="295" t="s">
        <v>1011</v>
      </c>
      <c r="L68" s="293">
        <v>2508</v>
      </c>
      <c r="M68" s="293">
        <v>0</v>
      </c>
      <c r="N68" s="293">
        <v>2508</v>
      </c>
      <c r="O68" s="295" t="s">
        <v>1011</v>
      </c>
      <c r="P68" s="294">
        <f t="shared" si="1"/>
        <v>702.52100840336141</v>
      </c>
    </row>
    <row r="69" spans="1:16">
      <c r="A69" s="295" t="s">
        <v>396</v>
      </c>
      <c r="B69" s="295" t="s">
        <v>645</v>
      </c>
      <c r="C69" s="295">
        <v>557</v>
      </c>
      <c r="D69" s="295" t="s">
        <v>389</v>
      </c>
      <c r="E69" s="295" t="s">
        <v>660</v>
      </c>
      <c r="G69" s="295" t="s">
        <v>11</v>
      </c>
      <c r="H69" s="296">
        <v>3.68</v>
      </c>
      <c r="I69" s="296">
        <v>0</v>
      </c>
      <c r="J69" s="296">
        <f t="shared" si="0"/>
        <v>3.68</v>
      </c>
      <c r="K69" s="295" t="s">
        <v>1010</v>
      </c>
      <c r="L69" s="293">
        <v>2591</v>
      </c>
      <c r="M69" s="293">
        <v>0</v>
      </c>
      <c r="N69" s="293">
        <v>2591</v>
      </c>
      <c r="O69" s="295" t="s">
        <v>1010</v>
      </c>
      <c r="P69" s="294">
        <f t="shared" si="1"/>
        <v>704.07608695652175</v>
      </c>
    </row>
    <row r="70" spans="1:16">
      <c r="A70" s="295" t="s">
        <v>396</v>
      </c>
      <c r="B70" s="295" t="s">
        <v>645</v>
      </c>
      <c r="C70" s="295">
        <v>557</v>
      </c>
      <c r="D70" s="295" t="s">
        <v>389</v>
      </c>
      <c r="E70" s="295" t="s">
        <v>660</v>
      </c>
      <c r="G70" s="295" t="s">
        <v>11</v>
      </c>
      <c r="H70" s="296">
        <v>3.85</v>
      </c>
      <c r="I70" s="296">
        <v>0</v>
      </c>
      <c r="J70" s="296">
        <f t="shared" si="0"/>
        <v>3.85</v>
      </c>
      <c r="K70" s="295" t="s">
        <v>1009</v>
      </c>
      <c r="L70" s="293">
        <v>2710</v>
      </c>
      <c r="M70" s="293">
        <v>0</v>
      </c>
      <c r="N70" s="293">
        <v>2710</v>
      </c>
      <c r="O70" s="295" t="s">
        <v>1009</v>
      </c>
      <c r="P70" s="294">
        <f t="shared" si="1"/>
        <v>703.89610389610391</v>
      </c>
    </row>
    <row r="71" spans="1:16">
      <c r="A71" s="295" t="s">
        <v>396</v>
      </c>
      <c r="B71" s="295" t="s">
        <v>645</v>
      </c>
      <c r="C71" s="295">
        <v>557</v>
      </c>
      <c r="D71" s="295" t="s">
        <v>389</v>
      </c>
      <c r="E71" s="295" t="s">
        <v>660</v>
      </c>
      <c r="G71" s="295" t="s">
        <v>11</v>
      </c>
      <c r="H71" s="296">
        <v>4.1900000000000004</v>
      </c>
      <c r="I71" s="296">
        <v>0</v>
      </c>
      <c r="J71" s="296">
        <f t="shared" si="0"/>
        <v>4.1900000000000004</v>
      </c>
      <c r="K71" s="295" t="s">
        <v>1008</v>
      </c>
      <c r="L71" s="293">
        <v>2948</v>
      </c>
      <c r="M71" s="293">
        <v>0</v>
      </c>
      <c r="N71" s="293">
        <v>2948</v>
      </c>
      <c r="O71" s="295" t="s">
        <v>1008</v>
      </c>
      <c r="P71" s="294">
        <f t="shared" si="1"/>
        <v>703.57995226730304</v>
      </c>
    </row>
    <row r="72" spans="1:16">
      <c r="A72" s="295" t="s">
        <v>396</v>
      </c>
      <c r="B72" s="295" t="s">
        <v>645</v>
      </c>
      <c r="C72" s="295">
        <v>557</v>
      </c>
      <c r="D72" s="295" t="s">
        <v>389</v>
      </c>
      <c r="E72" s="295" t="s">
        <v>660</v>
      </c>
      <c r="G72" s="295" t="s">
        <v>11</v>
      </c>
      <c r="H72" s="296">
        <v>4.7</v>
      </c>
      <c r="I72" s="296">
        <v>0</v>
      </c>
      <c r="J72" s="296">
        <f t="shared" si="0"/>
        <v>4.7</v>
      </c>
      <c r="K72" s="295" t="s">
        <v>1007</v>
      </c>
      <c r="L72" s="293">
        <v>3306</v>
      </c>
      <c r="M72" s="293">
        <v>0</v>
      </c>
      <c r="N72" s="293">
        <v>3306</v>
      </c>
      <c r="O72" s="295" t="s">
        <v>1007</v>
      </c>
      <c r="P72" s="294">
        <f t="shared" si="1"/>
        <v>703.40425531914889</v>
      </c>
    </row>
    <row r="73" spans="1:16">
      <c r="A73" s="295" t="s">
        <v>396</v>
      </c>
      <c r="B73" s="295" t="s">
        <v>645</v>
      </c>
      <c r="C73" s="295">
        <v>557</v>
      </c>
      <c r="D73" s="295" t="s">
        <v>389</v>
      </c>
      <c r="E73" s="295" t="s">
        <v>660</v>
      </c>
      <c r="G73" s="295" t="s">
        <v>11</v>
      </c>
      <c r="H73" s="296">
        <v>4.74</v>
      </c>
      <c r="I73" s="296">
        <v>0</v>
      </c>
      <c r="J73" s="296">
        <f t="shared" si="0"/>
        <v>4.74</v>
      </c>
      <c r="K73" s="295" t="s">
        <v>1006</v>
      </c>
      <c r="L73" s="293">
        <v>3331</v>
      </c>
      <c r="M73" s="293">
        <v>0</v>
      </c>
      <c r="N73" s="293">
        <v>3331</v>
      </c>
      <c r="O73" s="295" t="s">
        <v>1006</v>
      </c>
      <c r="P73" s="294">
        <f t="shared" si="1"/>
        <v>702.74261603375521</v>
      </c>
    </row>
    <row r="74" spans="1:16">
      <c r="A74" s="295" t="s">
        <v>396</v>
      </c>
      <c r="B74" s="295" t="s">
        <v>645</v>
      </c>
      <c r="C74" s="295">
        <v>557</v>
      </c>
      <c r="D74" s="295" t="s">
        <v>389</v>
      </c>
      <c r="E74" s="295" t="s">
        <v>660</v>
      </c>
      <c r="G74" s="295" t="s">
        <v>11</v>
      </c>
      <c r="H74" s="296">
        <v>4.9000000000000004</v>
      </c>
      <c r="I74" s="296">
        <v>0</v>
      </c>
      <c r="J74" s="296">
        <f t="shared" ref="J74:J137" si="2">+H74-I74</f>
        <v>4.9000000000000004</v>
      </c>
      <c r="K74" s="295" t="s">
        <v>1005</v>
      </c>
      <c r="L74" s="293">
        <v>3449</v>
      </c>
      <c r="M74" s="293">
        <v>0</v>
      </c>
      <c r="N74" s="293">
        <v>3449</v>
      </c>
      <c r="O74" s="295" t="s">
        <v>1005</v>
      </c>
      <c r="P74" s="294">
        <f t="shared" ref="P74:P137" si="3">+N74/J74</f>
        <v>703.87755102040808</v>
      </c>
    </row>
    <row r="75" spans="1:16">
      <c r="A75" s="295" t="s">
        <v>396</v>
      </c>
      <c r="B75" s="295" t="s">
        <v>645</v>
      </c>
      <c r="C75" s="295">
        <v>557</v>
      </c>
      <c r="D75" s="295" t="s">
        <v>389</v>
      </c>
      <c r="E75" s="295" t="s">
        <v>660</v>
      </c>
      <c r="G75" s="295" t="s">
        <v>11</v>
      </c>
      <c r="H75" s="296">
        <v>5.32</v>
      </c>
      <c r="I75" s="296">
        <v>0</v>
      </c>
      <c r="J75" s="296">
        <f t="shared" si="2"/>
        <v>5.32</v>
      </c>
      <c r="K75" s="295" t="s">
        <v>1004</v>
      </c>
      <c r="L75" s="293">
        <v>3741</v>
      </c>
      <c r="M75" s="293">
        <v>0</v>
      </c>
      <c r="N75" s="293">
        <v>3741</v>
      </c>
      <c r="O75" s="295" t="s">
        <v>1004</v>
      </c>
      <c r="P75" s="294">
        <f t="shared" si="3"/>
        <v>703.19548872180451</v>
      </c>
    </row>
    <row r="76" spans="1:16">
      <c r="A76" s="295" t="s">
        <v>396</v>
      </c>
      <c r="B76" s="295" t="s">
        <v>645</v>
      </c>
      <c r="C76" s="295">
        <v>557</v>
      </c>
      <c r="D76" s="295" t="s">
        <v>389</v>
      </c>
      <c r="E76" s="295" t="s">
        <v>660</v>
      </c>
      <c r="G76" s="295" t="s">
        <v>11</v>
      </c>
      <c r="H76" s="296">
        <v>5.66</v>
      </c>
      <c r="I76" s="296">
        <v>0</v>
      </c>
      <c r="J76" s="296">
        <f t="shared" si="2"/>
        <v>5.66</v>
      </c>
      <c r="K76" s="295" t="s">
        <v>1003</v>
      </c>
      <c r="L76" s="293">
        <v>3980</v>
      </c>
      <c r="M76" s="293">
        <v>0</v>
      </c>
      <c r="N76" s="293">
        <v>3980</v>
      </c>
      <c r="O76" s="295" t="s">
        <v>1003</v>
      </c>
      <c r="P76" s="294">
        <f t="shared" si="3"/>
        <v>703.18021201413421</v>
      </c>
    </row>
    <row r="77" spans="1:16">
      <c r="A77" s="295" t="s">
        <v>396</v>
      </c>
      <c r="B77" s="295" t="s">
        <v>645</v>
      </c>
      <c r="C77" s="295">
        <v>557</v>
      </c>
      <c r="D77" s="295" t="s">
        <v>389</v>
      </c>
      <c r="E77" s="295" t="s">
        <v>660</v>
      </c>
      <c r="G77" s="295" t="s">
        <v>11</v>
      </c>
      <c r="H77" s="296">
        <v>6.54</v>
      </c>
      <c r="I77" s="296">
        <v>0</v>
      </c>
      <c r="J77" s="296">
        <f t="shared" si="2"/>
        <v>6.54</v>
      </c>
      <c r="K77" s="295" t="s">
        <v>1002</v>
      </c>
      <c r="L77" s="293">
        <v>4597</v>
      </c>
      <c r="M77" s="293">
        <v>0</v>
      </c>
      <c r="N77" s="293">
        <v>4597</v>
      </c>
      <c r="O77" s="295" t="s">
        <v>1002</v>
      </c>
      <c r="P77" s="294">
        <f t="shared" si="3"/>
        <v>702.90519877675843</v>
      </c>
    </row>
    <row r="78" spans="1:16">
      <c r="A78" s="295" t="s">
        <v>396</v>
      </c>
      <c r="B78" s="295" t="s">
        <v>645</v>
      </c>
      <c r="C78" s="295">
        <v>557</v>
      </c>
      <c r="D78" s="295" t="s">
        <v>389</v>
      </c>
      <c r="E78" s="295" t="s">
        <v>660</v>
      </c>
      <c r="G78" s="295" t="s">
        <v>11</v>
      </c>
      <c r="H78" s="296">
        <v>6.73</v>
      </c>
      <c r="I78" s="296">
        <v>0</v>
      </c>
      <c r="J78" s="296">
        <f t="shared" si="2"/>
        <v>6.73</v>
      </c>
      <c r="K78" s="295" t="s">
        <v>1001</v>
      </c>
      <c r="L78" s="293">
        <v>4731</v>
      </c>
      <c r="M78" s="293">
        <v>0</v>
      </c>
      <c r="N78" s="293">
        <v>4731</v>
      </c>
      <c r="O78" s="295" t="s">
        <v>1001</v>
      </c>
      <c r="P78" s="294">
        <f t="shared" si="3"/>
        <v>702.97176820208017</v>
      </c>
    </row>
    <row r="79" spans="1:16">
      <c r="A79" s="295" t="s">
        <v>396</v>
      </c>
      <c r="B79" s="295" t="s">
        <v>645</v>
      </c>
      <c r="C79" s="295">
        <v>557</v>
      </c>
      <c r="D79" s="295" t="s">
        <v>389</v>
      </c>
      <c r="E79" s="295" t="s">
        <v>660</v>
      </c>
      <c r="G79" s="295" t="s">
        <v>11</v>
      </c>
      <c r="H79" s="296">
        <v>6.74</v>
      </c>
      <c r="I79" s="296">
        <v>0</v>
      </c>
      <c r="J79" s="296">
        <f t="shared" si="2"/>
        <v>6.74</v>
      </c>
      <c r="K79" s="295" t="s">
        <v>1000</v>
      </c>
      <c r="L79" s="293">
        <v>4742</v>
      </c>
      <c r="M79" s="293">
        <v>0</v>
      </c>
      <c r="N79" s="293">
        <v>4742</v>
      </c>
      <c r="O79" s="295" t="s">
        <v>1000</v>
      </c>
      <c r="P79" s="294">
        <f t="shared" si="3"/>
        <v>703.56083086053411</v>
      </c>
    </row>
    <row r="80" spans="1:16">
      <c r="A80" s="295" t="s">
        <v>396</v>
      </c>
      <c r="B80" s="295" t="s">
        <v>645</v>
      </c>
      <c r="C80" s="295">
        <v>557</v>
      </c>
      <c r="D80" s="295" t="s">
        <v>389</v>
      </c>
      <c r="E80" s="295" t="s">
        <v>660</v>
      </c>
      <c r="G80" s="295" t="s">
        <v>11</v>
      </c>
      <c r="H80" s="296">
        <v>6.82</v>
      </c>
      <c r="I80" s="296">
        <v>0</v>
      </c>
      <c r="J80" s="296">
        <f t="shared" si="2"/>
        <v>6.82</v>
      </c>
      <c r="K80" s="295" t="s">
        <v>999</v>
      </c>
      <c r="L80" s="293">
        <v>4796</v>
      </c>
      <c r="M80" s="293">
        <v>0</v>
      </c>
      <c r="N80" s="293">
        <v>4796</v>
      </c>
      <c r="O80" s="295" t="s">
        <v>999</v>
      </c>
      <c r="P80" s="294">
        <f t="shared" si="3"/>
        <v>703.22580645161293</v>
      </c>
    </row>
    <row r="81" spans="1:16">
      <c r="A81" s="295" t="s">
        <v>396</v>
      </c>
      <c r="B81" s="295" t="s">
        <v>645</v>
      </c>
      <c r="C81" s="295">
        <v>557</v>
      </c>
      <c r="D81" s="295" t="s">
        <v>389</v>
      </c>
      <c r="E81" s="295" t="s">
        <v>660</v>
      </c>
      <c r="G81" s="295" t="s">
        <v>11</v>
      </c>
      <c r="H81" s="296">
        <v>7.25</v>
      </c>
      <c r="I81" s="296">
        <v>0</v>
      </c>
      <c r="J81" s="296">
        <f t="shared" si="2"/>
        <v>7.25</v>
      </c>
      <c r="K81" s="295" t="s">
        <v>998</v>
      </c>
      <c r="L81" s="293">
        <v>5097</v>
      </c>
      <c r="M81" s="293">
        <v>0</v>
      </c>
      <c r="N81" s="293">
        <v>5097</v>
      </c>
      <c r="O81" s="295" t="s">
        <v>998</v>
      </c>
      <c r="P81" s="294">
        <f t="shared" si="3"/>
        <v>703.0344827586207</v>
      </c>
    </row>
    <row r="82" spans="1:16">
      <c r="A82" s="295" t="s">
        <v>396</v>
      </c>
      <c r="B82" s="295" t="s">
        <v>645</v>
      </c>
      <c r="C82" s="295">
        <v>557</v>
      </c>
      <c r="D82" s="295" t="s">
        <v>389</v>
      </c>
      <c r="E82" s="295" t="s">
        <v>660</v>
      </c>
      <c r="G82" s="295" t="s">
        <v>11</v>
      </c>
      <c r="H82" s="296">
        <v>7.76</v>
      </c>
      <c r="I82" s="296">
        <v>0</v>
      </c>
      <c r="J82" s="296">
        <f t="shared" si="2"/>
        <v>7.76</v>
      </c>
      <c r="K82" s="295" t="s">
        <v>997</v>
      </c>
      <c r="L82" s="293">
        <v>5460</v>
      </c>
      <c r="M82" s="293">
        <v>0</v>
      </c>
      <c r="N82" s="293">
        <v>5460</v>
      </c>
      <c r="O82" s="295" t="s">
        <v>997</v>
      </c>
      <c r="P82" s="294">
        <f t="shared" si="3"/>
        <v>703.60824742268039</v>
      </c>
    </row>
    <row r="83" spans="1:16">
      <c r="A83" s="295" t="s">
        <v>396</v>
      </c>
      <c r="B83" s="295" t="s">
        <v>645</v>
      </c>
      <c r="C83" s="295">
        <v>557</v>
      </c>
      <c r="D83" s="295" t="s">
        <v>389</v>
      </c>
      <c r="E83" s="295" t="s">
        <v>660</v>
      </c>
      <c r="G83" s="295" t="s">
        <v>11</v>
      </c>
      <c r="H83" s="296">
        <v>8.7100000000000009</v>
      </c>
      <c r="I83" s="296">
        <v>0</v>
      </c>
      <c r="J83" s="296">
        <f t="shared" si="2"/>
        <v>8.7100000000000009</v>
      </c>
      <c r="K83" s="295" t="s">
        <v>996</v>
      </c>
      <c r="L83" s="293">
        <v>6123</v>
      </c>
      <c r="M83" s="293">
        <v>0</v>
      </c>
      <c r="N83" s="293">
        <v>6123</v>
      </c>
      <c r="O83" s="295" t="s">
        <v>996</v>
      </c>
      <c r="P83" s="294">
        <f t="shared" si="3"/>
        <v>702.98507462686564</v>
      </c>
    </row>
    <row r="84" spans="1:16">
      <c r="A84" s="295" t="s">
        <v>396</v>
      </c>
      <c r="B84" s="295" t="s">
        <v>645</v>
      </c>
      <c r="C84" s="295">
        <v>557</v>
      </c>
      <c r="D84" s="295" t="s">
        <v>389</v>
      </c>
      <c r="E84" s="295" t="s">
        <v>660</v>
      </c>
      <c r="G84" s="295" t="s">
        <v>11</v>
      </c>
      <c r="H84" s="296">
        <v>9.7100000000000009</v>
      </c>
      <c r="I84" s="296">
        <v>0</v>
      </c>
      <c r="J84" s="296">
        <f t="shared" si="2"/>
        <v>9.7100000000000009</v>
      </c>
      <c r="K84" s="295" t="s">
        <v>995</v>
      </c>
      <c r="L84" s="293">
        <v>6828</v>
      </c>
      <c r="M84" s="293">
        <v>0</v>
      </c>
      <c r="N84" s="293">
        <v>6828</v>
      </c>
      <c r="O84" s="295" t="s">
        <v>995</v>
      </c>
      <c r="P84" s="294">
        <f t="shared" si="3"/>
        <v>703.19258496395457</v>
      </c>
    </row>
    <row r="85" spans="1:16">
      <c r="A85" s="295" t="s">
        <v>396</v>
      </c>
      <c r="B85" s="295" t="s">
        <v>645</v>
      </c>
      <c r="C85" s="295">
        <v>557</v>
      </c>
      <c r="D85" s="295" t="s">
        <v>389</v>
      </c>
      <c r="E85" s="295" t="s">
        <v>660</v>
      </c>
      <c r="G85" s="295" t="s">
        <v>11</v>
      </c>
      <c r="H85" s="296">
        <v>9.89</v>
      </c>
      <c r="I85" s="296">
        <v>0</v>
      </c>
      <c r="J85" s="296">
        <f t="shared" si="2"/>
        <v>9.89</v>
      </c>
      <c r="K85" s="295" t="s">
        <v>994</v>
      </c>
      <c r="L85" s="293">
        <v>6954</v>
      </c>
      <c r="M85" s="293">
        <v>0</v>
      </c>
      <c r="N85" s="293">
        <v>6954</v>
      </c>
      <c r="O85" s="295" t="s">
        <v>994</v>
      </c>
      <c r="P85" s="294">
        <f t="shared" si="3"/>
        <v>703.13447927199184</v>
      </c>
    </row>
    <row r="86" spans="1:16">
      <c r="A86" s="295" t="s">
        <v>396</v>
      </c>
      <c r="B86" s="295" t="s">
        <v>645</v>
      </c>
      <c r="C86" s="295">
        <v>557</v>
      </c>
      <c r="D86" s="295" t="s">
        <v>389</v>
      </c>
      <c r="E86" s="295" t="s">
        <v>660</v>
      </c>
      <c r="G86" s="295" t="s">
        <v>11</v>
      </c>
      <c r="H86" s="296">
        <v>10.34</v>
      </c>
      <c r="I86" s="296">
        <v>0</v>
      </c>
      <c r="J86" s="296">
        <f t="shared" si="2"/>
        <v>10.34</v>
      </c>
      <c r="K86" s="295" t="s">
        <v>993</v>
      </c>
      <c r="L86" s="293">
        <v>7272</v>
      </c>
      <c r="M86" s="293">
        <v>0</v>
      </c>
      <c r="N86" s="293">
        <v>7272</v>
      </c>
      <c r="O86" s="295" t="s">
        <v>993</v>
      </c>
      <c r="P86" s="294">
        <f t="shared" si="3"/>
        <v>703.28820116054158</v>
      </c>
    </row>
    <row r="87" spans="1:16">
      <c r="A87" s="295" t="s">
        <v>396</v>
      </c>
      <c r="B87" s="295" t="s">
        <v>645</v>
      </c>
      <c r="C87" s="295">
        <v>557</v>
      </c>
      <c r="D87" s="295" t="s">
        <v>389</v>
      </c>
      <c r="E87" s="295" t="s">
        <v>660</v>
      </c>
      <c r="G87" s="295" t="s">
        <v>11</v>
      </c>
      <c r="H87" s="296">
        <v>10.34</v>
      </c>
      <c r="I87" s="296">
        <v>0</v>
      </c>
      <c r="J87" s="296">
        <f t="shared" si="2"/>
        <v>10.34</v>
      </c>
      <c r="K87" s="295" t="s">
        <v>992</v>
      </c>
      <c r="L87" s="293">
        <v>7272</v>
      </c>
      <c r="M87" s="293">
        <v>0</v>
      </c>
      <c r="N87" s="293">
        <v>7272</v>
      </c>
      <c r="O87" s="295" t="s">
        <v>992</v>
      </c>
      <c r="P87" s="294">
        <f t="shared" si="3"/>
        <v>703.28820116054158</v>
      </c>
    </row>
    <row r="88" spans="1:16">
      <c r="A88" s="295" t="s">
        <v>396</v>
      </c>
      <c r="B88" s="295" t="s">
        <v>645</v>
      </c>
      <c r="C88" s="295">
        <v>557</v>
      </c>
      <c r="D88" s="295" t="s">
        <v>389</v>
      </c>
      <c r="E88" s="295" t="s">
        <v>660</v>
      </c>
      <c r="G88" s="295" t="s">
        <v>11</v>
      </c>
      <c r="H88" s="296">
        <v>10.36</v>
      </c>
      <c r="I88" s="296">
        <v>0</v>
      </c>
      <c r="J88" s="296">
        <f t="shared" si="2"/>
        <v>10.36</v>
      </c>
      <c r="K88" s="295" t="s">
        <v>991</v>
      </c>
      <c r="L88" s="293">
        <v>7283</v>
      </c>
      <c r="M88" s="293">
        <v>0</v>
      </c>
      <c r="N88" s="293">
        <v>7283</v>
      </c>
      <c r="O88" s="295" t="s">
        <v>991</v>
      </c>
      <c r="P88" s="294">
        <f t="shared" si="3"/>
        <v>702.99227799227799</v>
      </c>
    </row>
    <row r="89" spans="1:16">
      <c r="A89" s="295" t="s">
        <v>396</v>
      </c>
      <c r="B89" s="295" t="s">
        <v>645</v>
      </c>
      <c r="C89" s="295">
        <v>557</v>
      </c>
      <c r="D89" s="295" t="s">
        <v>389</v>
      </c>
      <c r="E89" s="295" t="s">
        <v>660</v>
      </c>
      <c r="G89" s="295" t="s">
        <v>11</v>
      </c>
      <c r="H89" s="296">
        <v>10.54</v>
      </c>
      <c r="I89" s="296">
        <v>0</v>
      </c>
      <c r="J89" s="296">
        <f t="shared" si="2"/>
        <v>10.54</v>
      </c>
      <c r="K89" s="295" t="s">
        <v>990</v>
      </c>
      <c r="L89" s="293">
        <v>7409</v>
      </c>
      <c r="M89" s="293">
        <v>0</v>
      </c>
      <c r="N89" s="293">
        <v>7409</v>
      </c>
      <c r="O89" s="295" t="s">
        <v>990</v>
      </c>
      <c r="P89" s="294">
        <f t="shared" si="3"/>
        <v>702.94117647058829</v>
      </c>
    </row>
    <row r="90" spans="1:16">
      <c r="A90" s="295" t="s">
        <v>396</v>
      </c>
      <c r="B90" s="295" t="s">
        <v>645</v>
      </c>
      <c r="C90" s="295">
        <v>557</v>
      </c>
      <c r="D90" s="295" t="s">
        <v>389</v>
      </c>
      <c r="E90" s="295" t="s">
        <v>660</v>
      </c>
      <c r="G90" s="295" t="s">
        <v>11</v>
      </c>
      <c r="H90" s="296">
        <v>11</v>
      </c>
      <c r="I90" s="296">
        <v>0</v>
      </c>
      <c r="J90" s="296">
        <f t="shared" si="2"/>
        <v>11</v>
      </c>
      <c r="K90" s="295" t="s">
        <v>989</v>
      </c>
      <c r="L90" s="293">
        <v>7736</v>
      </c>
      <c r="M90" s="293">
        <v>0</v>
      </c>
      <c r="N90" s="293">
        <v>7736</v>
      </c>
      <c r="O90" s="295" t="s">
        <v>989</v>
      </c>
      <c r="P90" s="294">
        <f t="shared" si="3"/>
        <v>703.27272727272725</v>
      </c>
    </row>
    <row r="91" spans="1:16">
      <c r="A91" s="295" t="s">
        <v>396</v>
      </c>
      <c r="B91" s="295" t="s">
        <v>645</v>
      </c>
      <c r="C91" s="295">
        <v>557</v>
      </c>
      <c r="D91" s="295" t="s">
        <v>389</v>
      </c>
      <c r="E91" s="295" t="s">
        <v>660</v>
      </c>
      <c r="G91" s="295" t="s">
        <v>11</v>
      </c>
      <c r="H91" s="296">
        <v>11.55</v>
      </c>
      <c r="I91" s="296">
        <v>0</v>
      </c>
      <c r="J91" s="296">
        <f t="shared" si="2"/>
        <v>11.55</v>
      </c>
      <c r="K91" s="295" t="s">
        <v>988</v>
      </c>
      <c r="L91" s="293">
        <v>8125</v>
      </c>
      <c r="M91" s="293">
        <v>0</v>
      </c>
      <c r="N91" s="293">
        <v>8125</v>
      </c>
      <c r="O91" s="295" t="s">
        <v>988</v>
      </c>
      <c r="P91" s="294">
        <f t="shared" si="3"/>
        <v>703.4632034632034</v>
      </c>
    </row>
    <row r="92" spans="1:16">
      <c r="A92" s="295" t="s">
        <v>396</v>
      </c>
      <c r="B92" s="295" t="s">
        <v>645</v>
      </c>
      <c r="C92" s="295">
        <v>557</v>
      </c>
      <c r="D92" s="295" t="s">
        <v>389</v>
      </c>
      <c r="E92" s="295" t="s">
        <v>660</v>
      </c>
      <c r="G92" s="295" t="s">
        <v>11</v>
      </c>
      <c r="H92" s="296">
        <v>11.69</v>
      </c>
      <c r="I92" s="296">
        <v>0</v>
      </c>
      <c r="J92" s="296">
        <f t="shared" si="2"/>
        <v>11.69</v>
      </c>
      <c r="K92" s="295" t="s">
        <v>987</v>
      </c>
      <c r="L92" s="293">
        <v>8222</v>
      </c>
      <c r="M92" s="293">
        <v>0</v>
      </c>
      <c r="N92" s="293">
        <v>8222</v>
      </c>
      <c r="O92" s="295" t="s">
        <v>987</v>
      </c>
      <c r="P92" s="294">
        <f t="shared" si="3"/>
        <v>703.33618477331061</v>
      </c>
    </row>
    <row r="93" spans="1:16">
      <c r="A93" s="295" t="s">
        <v>396</v>
      </c>
      <c r="B93" s="295" t="s">
        <v>645</v>
      </c>
      <c r="C93" s="295">
        <v>557</v>
      </c>
      <c r="D93" s="295" t="s">
        <v>389</v>
      </c>
      <c r="E93" s="295" t="s">
        <v>660</v>
      </c>
      <c r="G93" s="295" t="s">
        <v>11</v>
      </c>
      <c r="H93" s="296">
        <v>11.77</v>
      </c>
      <c r="I93" s="296">
        <v>0</v>
      </c>
      <c r="J93" s="296">
        <f t="shared" si="2"/>
        <v>11.77</v>
      </c>
      <c r="K93" s="295" t="s">
        <v>986</v>
      </c>
      <c r="L93" s="293">
        <v>8274</v>
      </c>
      <c r="M93" s="293">
        <v>0</v>
      </c>
      <c r="N93" s="293">
        <v>8274</v>
      </c>
      <c r="O93" s="295" t="s">
        <v>986</v>
      </c>
      <c r="P93" s="294">
        <f t="shared" si="3"/>
        <v>702.97366185216652</v>
      </c>
    </row>
    <row r="94" spans="1:16">
      <c r="A94" s="295" t="s">
        <v>396</v>
      </c>
      <c r="B94" s="295" t="s">
        <v>645</v>
      </c>
      <c r="C94" s="295">
        <v>557</v>
      </c>
      <c r="D94" s="295" t="s">
        <v>389</v>
      </c>
      <c r="E94" s="295" t="s">
        <v>660</v>
      </c>
      <c r="G94" s="295" t="s">
        <v>11</v>
      </c>
      <c r="H94" s="296">
        <v>12.18</v>
      </c>
      <c r="I94" s="296">
        <v>0</v>
      </c>
      <c r="J94" s="296">
        <f t="shared" si="2"/>
        <v>12.18</v>
      </c>
      <c r="K94" s="295" t="s">
        <v>985</v>
      </c>
      <c r="L94" s="293">
        <v>8563</v>
      </c>
      <c r="M94" s="293">
        <v>0</v>
      </c>
      <c r="N94" s="293">
        <v>8563</v>
      </c>
      <c r="O94" s="295" t="s">
        <v>985</v>
      </c>
      <c r="P94" s="294">
        <f t="shared" si="3"/>
        <v>703.03776683087028</v>
      </c>
    </row>
    <row r="95" spans="1:16">
      <c r="A95" s="295" t="s">
        <v>396</v>
      </c>
      <c r="B95" s="295" t="s">
        <v>645</v>
      </c>
      <c r="C95" s="295">
        <v>557</v>
      </c>
      <c r="D95" s="295" t="s">
        <v>389</v>
      </c>
      <c r="E95" s="295" t="s">
        <v>660</v>
      </c>
      <c r="G95" s="295" t="s">
        <v>11</v>
      </c>
      <c r="H95" s="296">
        <v>12.22</v>
      </c>
      <c r="I95" s="296">
        <v>0</v>
      </c>
      <c r="J95" s="296">
        <f t="shared" si="2"/>
        <v>12.22</v>
      </c>
      <c r="K95" s="295" t="s">
        <v>984</v>
      </c>
      <c r="L95" s="293">
        <v>8590</v>
      </c>
      <c r="M95" s="293">
        <v>0</v>
      </c>
      <c r="N95" s="293">
        <v>8590</v>
      </c>
      <c r="O95" s="295" t="s">
        <v>984</v>
      </c>
      <c r="P95" s="294">
        <f t="shared" si="3"/>
        <v>702.94599018003271</v>
      </c>
    </row>
    <row r="96" spans="1:16">
      <c r="A96" s="295" t="s">
        <v>396</v>
      </c>
      <c r="B96" s="295" t="s">
        <v>645</v>
      </c>
      <c r="C96" s="295">
        <v>557</v>
      </c>
      <c r="D96" s="295" t="s">
        <v>389</v>
      </c>
      <c r="E96" s="295" t="s">
        <v>660</v>
      </c>
      <c r="G96" s="295" t="s">
        <v>11</v>
      </c>
      <c r="H96" s="296">
        <v>12.3</v>
      </c>
      <c r="I96" s="296">
        <v>0</v>
      </c>
      <c r="J96" s="296">
        <f t="shared" si="2"/>
        <v>12.3</v>
      </c>
      <c r="K96" s="295" t="s">
        <v>983</v>
      </c>
      <c r="L96" s="293">
        <v>8652</v>
      </c>
      <c r="M96" s="293">
        <v>0</v>
      </c>
      <c r="N96" s="293">
        <v>8652</v>
      </c>
      <c r="O96" s="295" t="s">
        <v>983</v>
      </c>
      <c r="P96" s="294">
        <f t="shared" si="3"/>
        <v>703.41463414634143</v>
      </c>
    </row>
    <row r="97" spans="1:16">
      <c r="A97" s="295" t="s">
        <v>396</v>
      </c>
      <c r="B97" s="295" t="s">
        <v>645</v>
      </c>
      <c r="C97" s="295">
        <v>557</v>
      </c>
      <c r="D97" s="295" t="s">
        <v>389</v>
      </c>
      <c r="E97" s="295" t="s">
        <v>660</v>
      </c>
      <c r="G97" s="295" t="s">
        <v>11</v>
      </c>
      <c r="H97" s="296">
        <v>12.34</v>
      </c>
      <c r="I97" s="296">
        <v>0</v>
      </c>
      <c r="J97" s="296">
        <f t="shared" si="2"/>
        <v>12.34</v>
      </c>
      <c r="K97" s="295" t="s">
        <v>982</v>
      </c>
      <c r="L97" s="293">
        <v>8680</v>
      </c>
      <c r="M97" s="293">
        <v>0</v>
      </c>
      <c r="N97" s="293">
        <v>8680</v>
      </c>
      <c r="O97" s="295" t="s">
        <v>982</v>
      </c>
      <c r="P97" s="294">
        <f t="shared" si="3"/>
        <v>703.40356564019453</v>
      </c>
    </row>
    <row r="98" spans="1:16">
      <c r="A98" s="295" t="s">
        <v>396</v>
      </c>
      <c r="B98" s="295" t="s">
        <v>645</v>
      </c>
      <c r="C98" s="295">
        <v>557</v>
      </c>
      <c r="D98" s="295" t="s">
        <v>389</v>
      </c>
      <c r="E98" s="295" t="s">
        <v>660</v>
      </c>
      <c r="G98" s="295" t="s">
        <v>11</v>
      </c>
      <c r="H98" s="296">
        <v>12.36</v>
      </c>
      <c r="I98" s="296">
        <v>0</v>
      </c>
      <c r="J98" s="296">
        <f t="shared" si="2"/>
        <v>12.36</v>
      </c>
      <c r="K98" s="295" t="s">
        <v>981</v>
      </c>
      <c r="L98" s="293">
        <v>8692</v>
      </c>
      <c r="M98" s="293">
        <v>0</v>
      </c>
      <c r="N98" s="293">
        <v>8692</v>
      </c>
      <c r="O98" s="295" t="s">
        <v>981</v>
      </c>
      <c r="P98" s="294">
        <f t="shared" si="3"/>
        <v>703.23624595469255</v>
      </c>
    </row>
    <row r="99" spans="1:16">
      <c r="A99" s="295" t="s">
        <v>396</v>
      </c>
      <c r="B99" s="295" t="s">
        <v>645</v>
      </c>
      <c r="C99" s="295">
        <v>557</v>
      </c>
      <c r="D99" s="295" t="s">
        <v>389</v>
      </c>
      <c r="E99" s="295" t="s">
        <v>660</v>
      </c>
      <c r="G99" s="295" t="s">
        <v>11</v>
      </c>
      <c r="H99" s="296">
        <v>12.55</v>
      </c>
      <c r="I99" s="296">
        <v>0</v>
      </c>
      <c r="J99" s="296">
        <f t="shared" si="2"/>
        <v>12.55</v>
      </c>
      <c r="K99" s="295" t="s">
        <v>980</v>
      </c>
      <c r="L99" s="293">
        <v>8828</v>
      </c>
      <c r="M99" s="293">
        <v>0</v>
      </c>
      <c r="N99" s="293">
        <v>8828</v>
      </c>
      <c r="O99" s="295" t="s">
        <v>980</v>
      </c>
      <c r="P99" s="294">
        <f t="shared" si="3"/>
        <v>703.42629482071709</v>
      </c>
    </row>
    <row r="100" spans="1:16">
      <c r="A100" s="295" t="s">
        <v>396</v>
      </c>
      <c r="B100" s="295" t="s">
        <v>645</v>
      </c>
      <c r="C100" s="295">
        <v>557</v>
      </c>
      <c r="D100" s="295" t="s">
        <v>389</v>
      </c>
      <c r="E100" s="295" t="s">
        <v>660</v>
      </c>
      <c r="G100" s="295" t="s">
        <v>11</v>
      </c>
      <c r="H100" s="296">
        <v>12.65</v>
      </c>
      <c r="I100" s="296">
        <v>0</v>
      </c>
      <c r="J100" s="296">
        <f t="shared" si="2"/>
        <v>12.65</v>
      </c>
      <c r="K100" s="295" t="s">
        <v>979</v>
      </c>
      <c r="L100" s="293">
        <v>8893</v>
      </c>
      <c r="M100" s="293">
        <v>0</v>
      </c>
      <c r="N100" s="293">
        <v>8893</v>
      </c>
      <c r="O100" s="295" t="s">
        <v>979</v>
      </c>
      <c r="P100" s="294">
        <f t="shared" si="3"/>
        <v>703.00395256917</v>
      </c>
    </row>
    <row r="101" spans="1:16">
      <c r="A101" s="295" t="s">
        <v>396</v>
      </c>
      <c r="B101" s="295" t="s">
        <v>645</v>
      </c>
      <c r="C101" s="295">
        <v>557</v>
      </c>
      <c r="D101" s="295" t="s">
        <v>389</v>
      </c>
      <c r="E101" s="295" t="s">
        <v>660</v>
      </c>
      <c r="G101" s="295" t="s">
        <v>11</v>
      </c>
      <c r="H101" s="296">
        <v>13.11</v>
      </c>
      <c r="I101" s="296">
        <v>0</v>
      </c>
      <c r="J101" s="296">
        <f t="shared" si="2"/>
        <v>13.11</v>
      </c>
      <c r="K101" s="295" t="s">
        <v>976</v>
      </c>
      <c r="L101" s="293">
        <v>9216</v>
      </c>
      <c r="M101" s="293">
        <v>0</v>
      </c>
      <c r="N101" s="293">
        <v>9216</v>
      </c>
      <c r="O101" s="295" t="s">
        <v>977</v>
      </c>
      <c r="P101" s="294">
        <f t="shared" si="3"/>
        <v>702.97482837528605</v>
      </c>
    </row>
    <row r="102" spans="1:16">
      <c r="A102" s="295" t="s">
        <v>396</v>
      </c>
      <c r="B102" s="295" t="s">
        <v>645</v>
      </c>
      <c r="C102" s="295">
        <v>557</v>
      </c>
      <c r="D102" s="295" t="s">
        <v>389</v>
      </c>
      <c r="E102" s="295" t="s">
        <v>660</v>
      </c>
      <c r="G102" s="295" t="s">
        <v>11</v>
      </c>
      <c r="H102" s="296">
        <v>13.11</v>
      </c>
      <c r="I102" s="296">
        <v>0</v>
      </c>
      <c r="J102" s="296">
        <f t="shared" si="2"/>
        <v>13.11</v>
      </c>
      <c r="K102" s="295" t="s">
        <v>978</v>
      </c>
      <c r="L102" s="293">
        <v>9218</v>
      </c>
      <c r="M102" s="293">
        <v>0</v>
      </c>
      <c r="N102" s="293">
        <v>9218</v>
      </c>
      <c r="O102" s="295" t="s">
        <v>978</v>
      </c>
      <c r="P102" s="294">
        <f t="shared" si="3"/>
        <v>703.12738367658278</v>
      </c>
    </row>
    <row r="103" spans="1:16">
      <c r="A103" s="295" t="s">
        <v>396</v>
      </c>
      <c r="B103" s="295" t="s">
        <v>645</v>
      </c>
      <c r="C103" s="295">
        <v>557</v>
      </c>
      <c r="D103" s="295" t="s">
        <v>389</v>
      </c>
      <c r="E103" s="295" t="s">
        <v>660</v>
      </c>
      <c r="G103" s="295" t="s">
        <v>11</v>
      </c>
      <c r="H103" s="296">
        <v>13.11</v>
      </c>
      <c r="I103" s="296">
        <v>0</v>
      </c>
      <c r="J103" s="296">
        <f t="shared" si="2"/>
        <v>13.11</v>
      </c>
      <c r="K103" s="295" t="s">
        <v>977</v>
      </c>
      <c r="L103" s="293">
        <v>9222</v>
      </c>
      <c r="M103" s="293">
        <v>0</v>
      </c>
      <c r="N103" s="293">
        <v>9222</v>
      </c>
      <c r="O103" s="295" t="s">
        <v>976</v>
      </c>
      <c r="P103" s="294">
        <f t="shared" si="3"/>
        <v>703.43249427917624</v>
      </c>
    </row>
    <row r="104" spans="1:16">
      <c r="A104" s="295" t="s">
        <v>396</v>
      </c>
      <c r="B104" s="295" t="s">
        <v>645</v>
      </c>
      <c r="C104" s="295">
        <v>557</v>
      </c>
      <c r="D104" s="295" t="s">
        <v>389</v>
      </c>
      <c r="E104" s="295" t="s">
        <v>660</v>
      </c>
      <c r="G104" s="295" t="s">
        <v>11</v>
      </c>
      <c r="H104" s="296">
        <v>13.24</v>
      </c>
      <c r="I104" s="296">
        <v>0</v>
      </c>
      <c r="J104" s="296">
        <f t="shared" si="2"/>
        <v>13.24</v>
      </c>
      <c r="K104" s="295" t="s">
        <v>974</v>
      </c>
      <c r="L104" s="293">
        <v>9311</v>
      </c>
      <c r="M104" s="293">
        <v>0</v>
      </c>
      <c r="N104" s="293">
        <v>9311</v>
      </c>
      <c r="O104" s="295" t="s">
        <v>975</v>
      </c>
      <c r="P104" s="294">
        <f t="shared" si="3"/>
        <v>703.24773413897276</v>
      </c>
    </row>
    <row r="105" spans="1:16">
      <c r="A105" s="295" t="s">
        <v>396</v>
      </c>
      <c r="B105" s="295" t="s">
        <v>645</v>
      </c>
      <c r="C105" s="295">
        <v>557</v>
      </c>
      <c r="D105" s="295" t="s">
        <v>389</v>
      </c>
      <c r="E105" s="295" t="s">
        <v>660</v>
      </c>
      <c r="G105" s="295" t="s">
        <v>11</v>
      </c>
      <c r="H105" s="296">
        <v>13.24</v>
      </c>
      <c r="I105" s="296">
        <v>0</v>
      </c>
      <c r="J105" s="296">
        <f t="shared" si="2"/>
        <v>13.24</v>
      </c>
      <c r="K105" s="295" t="s">
        <v>975</v>
      </c>
      <c r="L105" s="293">
        <v>9312</v>
      </c>
      <c r="M105" s="293">
        <v>0</v>
      </c>
      <c r="N105" s="293">
        <v>9312</v>
      </c>
      <c r="O105" s="295" t="s">
        <v>974</v>
      </c>
      <c r="P105" s="294">
        <f t="shared" si="3"/>
        <v>703.32326283987913</v>
      </c>
    </row>
    <row r="106" spans="1:16">
      <c r="A106" s="295" t="s">
        <v>396</v>
      </c>
      <c r="B106" s="295" t="s">
        <v>645</v>
      </c>
      <c r="C106" s="295">
        <v>557</v>
      </c>
      <c r="D106" s="295" t="s">
        <v>389</v>
      </c>
      <c r="E106" s="295" t="s">
        <v>660</v>
      </c>
      <c r="G106" s="295" t="s">
        <v>11</v>
      </c>
      <c r="H106" s="296">
        <v>13.27</v>
      </c>
      <c r="I106" s="296">
        <v>0</v>
      </c>
      <c r="J106" s="296">
        <f t="shared" si="2"/>
        <v>13.27</v>
      </c>
      <c r="K106" s="295" t="s">
        <v>973</v>
      </c>
      <c r="L106" s="293">
        <v>9329</v>
      </c>
      <c r="M106" s="293">
        <v>0</v>
      </c>
      <c r="N106" s="293">
        <v>9329</v>
      </c>
      <c r="O106" s="295" t="s">
        <v>973</v>
      </c>
      <c r="P106" s="294">
        <f t="shared" si="3"/>
        <v>703.01431801055014</v>
      </c>
    </row>
    <row r="107" spans="1:16">
      <c r="A107" s="295" t="s">
        <v>396</v>
      </c>
      <c r="B107" s="295" t="s">
        <v>645</v>
      </c>
      <c r="C107" s="295">
        <v>557</v>
      </c>
      <c r="D107" s="295" t="s">
        <v>389</v>
      </c>
      <c r="E107" s="295" t="s">
        <v>660</v>
      </c>
      <c r="G107" s="295" t="s">
        <v>11</v>
      </c>
      <c r="H107" s="296">
        <v>13.37</v>
      </c>
      <c r="I107" s="296">
        <v>0</v>
      </c>
      <c r="J107" s="296">
        <f t="shared" si="2"/>
        <v>13.37</v>
      </c>
      <c r="K107" s="295" t="s">
        <v>972</v>
      </c>
      <c r="L107" s="293">
        <v>9402</v>
      </c>
      <c r="M107" s="293">
        <v>0</v>
      </c>
      <c r="N107" s="293">
        <v>9402</v>
      </c>
      <c r="O107" s="295" t="s">
        <v>972</v>
      </c>
      <c r="P107" s="294">
        <f t="shared" si="3"/>
        <v>703.2161555721766</v>
      </c>
    </row>
    <row r="108" spans="1:16">
      <c r="A108" s="295" t="s">
        <v>396</v>
      </c>
      <c r="B108" s="295" t="s">
        <v>645</v>
      </c>
      <c r="C108" s="295">
        <v>557</v>
      </c>
      <c r="D108" s="295" t="s">
        <v>389</v>
      </c>
      <c r="E108" s="295" t="s">
        <v>660</v>
      </c>
      <c r="G108" s="295" t="s">
        <v>11</v>
      </c>
      <c r="H108" s="296">
        <v>13.38</v>
      </c>
      <c r="I108" s="296">
        <v>0</v>
      </c>
      <c r="J108" s="296">
        <f t="shared" si="2"/>
        <v>13.38</v>
      </c>
      <c r="K108" s="295" t="s">
        <v>971</v>
      </c>
      <c r="L108" s="293">
        <v>9405</v>
      </c>
      <c r="M108" s="293">
        <v>0</v>
      </c>
      <c r="N108" s="293">
        <v>9405</v>
      </c>
      <c r="O108" s="295" t="s">
        <v>971</v>
      </c>
      <c r="P108" s="294">
        <f t="shared" si="3"/>
        <v>702.91479820627796</v>
      </c>
    </row>
    <row r="109" spans="1:16">
      <c r="A109" s="295" t="s">
        <v>396</v>
      </c>
      <c r="B109" s="295" t="s">
        <v>645</v>
      </c>
      <c r="C109" s="295">
        <v>557</v>
      </c>
      <c r="D109" s="295" t="s">
        <v>389</v>
      </c>
      <c r="E109" s="295" t="s">
        <v>660</v>
      </c>
      <c r="G109" s="295" t="s">
        <v>11</v>
      </c>
      <c r="H109" s="296">
        <v>13.5</v>
      </c>
      <c r="I109" s="296">
        <v>0</v>
      </c>
      <c r="J109" s="296">
        <f t="shared" si="2"/>
        <v>13.5</v>
      </c>
      <c r="K109" s="295" t="s">
        <v>970</v>
      </c>
      <c r="L109" s="293">
        <v>9493</v>
      </c>
      <c r="M109" s="293">
        <v>0</v>
      </c>
      <c r="N109" s="293">
        <v>9493</v>
      </c>
      <c r="O109" s="295" t="s">
        <v>970</v>
      </c>
      <c r="P109" s="294">
        <f t="shared" si="3"/>
        <v>703.18518518518522</v>
      </c>
    </row>
    <row r="110" spans="1:16">
      <c r="A110" s="295" t="s">
        <v>396</v>
      </c>
      <c r="B110" s="295" t="s">
        <v>645</v>
      </c>
      <c r="C110" s="295">
        <v>557</v>
      </c>
      <c r="D110" s="295" t="s">
        <v>389</v>
      </c>
      <c r="E110" s="295" t="s">
        <v>660</v>
      </c>
      <c r="G110" s="295" t="s">
        <v>11</v>
      </c>
      <c r="H110" s="296">
        <v>13.53</v>
      </c>
      <c r="I110" s="296">
        <v>0</v>
      </c>
      <c r="J110" s="296">
        <f t="shared" si="2"/>
        <v>13.53</v>
      </c>
      <c r="K110" s="295" t="s">
        <v>969</v>
      </c>
      <c r="L110" s="293">
        <v>9511</v>
      </c>
      <c r="M110" s="293">
        <v>0</v>
      </c>
      <c r="N110" s="293">
        <v>9511</v>
      </c>
      <c r="O110" s="295" t="s">
        <v>969</v>
      </c>
      <c r="P110" s="294">
        <f t="shared" si="3"/>
        <v>702.95639320029568</v>
      </c>
    </row>
    <row r="111" spans="1:16">
      <c r="A111" s="295" t="s">
        <v>396</v>
      </c>
      <c r="B111" s="295" t="s">
        <v>645</v>
      </c>
      <c r="C111" s="295">
        <v>557</v>
      </c>
      <c r="D111" s="295" t="s">
        <v>389</v>
      </c>
      <c r="E111" s="295" t="s">
        <v>660</v>
      </c>
      <c r="G111" s="295" t="s">
        <v>11</v>
      </c>
      <c r="H111" s="296">
        <v>13.61</v>
      </c>
      <c r="I111" s="296">
        <v>0</v>
      </c>
      <c r="J111" s="296">
        <f t="shared" si="2"/>
        <v>13.61</v>
      </c>
      <c r="K111" s="295" t="s">
        <v>968</v>
      </c>
      <c r="L111" s="293">
        <v>9570</v>
      </c>
      <c r="M111" s="293">
        <v>0</v>
      </c>
      <c r="N111" s="293">
        <v>9570</v>
      </c>
      <c r="O111" s="295" t="s">
        <v>968</v>
      </c>
      <c r="P111" s="294">
        <f t="shared" si="3"/>
        <v>703.15944158706839</v>
      </c>
    </row>
    <row r="112" spans="1:16">
      <c r="A112" s="295" t="s">
        <v>396</v>
      </c>
      <c r="B112" s="295" t="s">
        <v>645</v>
      </c>
      <c r="C112" s="295">
        <v>557</v>
      </c>
      <c r="D112" s="295" t="s">
        <v>389</v>
      </c>
      <c r="E112" s="295" t="s">
        <v>660</v>
      </c>
      <c r="G112" s="295" t="s">
        <v>11</v>
      </c>
      <c r="H112" s="296">
        <v>13.64</v>
      </c>
      <c r="I112" s="296">
        <v>0</v>
      </c>
      <c r="J112" s="296">
        <f t="shared" si="2"/>
        <v>13.64</v>
      </c>
      <c r="K112" s="295" t="s">
        <v>967</v>
      </c>
      <c r="L112" s="293">
        <v>9592</v>
      </c>
      <c r="M112" s="293">
        <v>0</v>
      </c>
      <c r="N112" s="293">
        <v>9592</v>
      </c>
      <c r="O112" s="295" t="s">
        <v>967</v>
      </c>
      <c r="P112" s="294">
        <f t="shared" si="3"/>
        <v>703.22580645161293</v>
      </c>
    </row>
    <row r="113" spans="1:16">
      <c r="A113" s="295" t="s">
        <v>396</v>
      </c>
      <c r="B113" s="295" t="s">
        <v>645</v>
      </c>
      <c r="C113" s="295">
        <v>557</v>
      </c>
      <c r="D113" s="295" t="s">
        <v>389</v>
      </c>
      <c r="E113" s="295" t="s">
        <v>660</v>
      </c>
      <c r="G113" s="295" t="s">
        <v>11</v>
      </c>
      <c r="H113" s="296">
        <v>13.71</v>
      </c>
      <c r="I113" s="296">
        <v>0</v>
      </c>
      <c r="J113" s="296">
        <f t="shared" si="2"/>
        <v>13.71</v>
      </c>
      <c r="K113" s="295" t="s">
        <v>966</v>
      </c>
      <c r="L113" s="293">
        <v>9643</v>
      </c>
      <c r="M113" s="293">
        <v>0</v>
      </c>
      <c r="N113" s="293">
        <v>9643</v>
      </c>
      <c r="O113" s="295" t="s">
        <v>966</v>
      </c>
      <c r="P113" s="294">
        <f t="shared" si="3"/>
        <v>703.35521517140774</v>
      </c>
    </row>
    <row r="114" spans="1:16">
      <c r="A114" s="295" t="s">
        <v>396</v>
      </c>
      <c r="B114" s="295" t="s">
        <v>645</v>
      </c>
      <c r="C114" s="295">
        <v>557</v>
      </c>
      <c r="D114" s="295" t="s">
        <v>389</v>
      </c>
      <c r="E114" s="295" t="s">
        <v>660</v>
      </c>
      <c r="G114" s="295" t="s">
        <v>11</v>
      </c>
      <c r="H114" s="296">
        <v>13.73</v>
      </c>
      <c r="I114" s="296">
        <v>0</v>
      </c>
      <c r="J114" s="296">
        <f t="shared" si="2"/>
        <v>13.73</v>
      </c>
      <c r="K114" s="295" t="s">
        <v>965</v>
      </c>
      <c r="L114" s="293">
        <v>9653</v>
      </c>
      <c r="M114" s="293">
        <v>0</v>
      </c>
      <c r="N114" s="293">
        <v>9653</v>
      </c>
      <c r="O114" s="295" t="s">
        <v>965</v>
      </c>
      <c r="P114" s="294">
        <f t="shared" si="3"/>
        <v>703.05899490167519</v>
      </c>
    </row>
    <row r="115" spans="1:16">
      <c r="A115" s="295" t="s">
        <v>396</v>
      </c>
      <c r="B115" s="295" t="s">
        <v>645</v>
      </c>
      <c r="C115" s="295">
        <v>557</v>
      </c>
      <c r="D115" s="295" t="s">
        <v>389</v>
      </c>
      <c r="E115" s="295" t="s">
        <v>660</v>
      </c>
      <c r="G115" s="295" t="s">
        <v>11</v>
      </c>
      <c r="H115" s="296">
        <v>13.75</v>
      </c>
      <c r="I115" s="296">
        <v>0</v>
      </c>
      <c r="J115" s="296">
        <f t="shared" si="2"/>
        <v>13.75</v>
      </c>
      <c r="K115" s="295" t="s">
        <v>964</v>
      </c>
      <c r="L115" s="293">
        <v>9671</v>
      </c>
      <c r="M115" s="293">
        <v>0</v>
      </c>
      <c r="N115" s="293">
        <v>9671</v>
      </c>
      <c r="O115" s="295" t="s">
        <v>964</v>
      </c>
      <c r="P115" s="294">
        <f t="shared" si="3"/>
        <v>703.34545454545457</v>
      </c>
    </row>
    <row r="116" spans="1:16">
      <c r="A116" s="295" t="s">
        <v>396</v>
      </c>
      <c r="B116" s="295" t="s">
        <v>645</v>
      </c>
      <c r="C116" s="295">
        <v>557</v>
      </c>
      <c r="D116" s="295" t="s">
        <v>389</v>
      </c>
      <c r="E116" s="295" t="s">
        <v>660</v>
      </c>
      <c r="G116" s="295" t="s">
        <v>11</v>
      </c>
      <c r="H116" s="296">
        <v>13.78</v>
      </c>
      <c r="I116" s="296">
        <v>0</v>
      </c>
      <c r="J116" s="296">
        <f t="shared" si="2"/>
        <v>13.78</v>
      </c>
      <c r="K116" s="295" t="s">
        <v>963</v>
      </c>
      <c r="L116" s="293">
        <v>9692</v>
      </c>
      <c r="M116" s="293">
        <v>0</v>
      </c>
      <c r="N116" s="293">
        <v>9692</v>
      </c>
      <c r="O116" s="295" t="s">
        <v>963</v>
      </c>
      <c r="P116" s="294">
        <f t="shared" si="3"/>
        <v>703.33817126269957</v>
      </c>
    </row>
    <row r="117" spans="1:16">
      <c r="A117" s="295" t="s">
        <v>396</v>
      </c>
      <c r="B117" s="295" t="s">
        <v>645</v>
      </c>
      <c r="C117" s="295">
        <v>557</v>
      </c>
      <c r="D117" s="295" t="s">
        <v>389</v>
      </c>
      <c r="E117" s="295" t="s">
        <v>660</v>
      </c>
      <c r="G117" s="295" t="s">
        <v>11</v>
      </c>
      <c r="H117" s="296">
        <v>13.8</v>
      </c>
      <c r="I117" s="296">
        <v>0</v>
      </c>
      <c r="J117" s="296">
        <f t="shared" si="2"/>
        <v>13.8</v>
      </c>
      <c r="K117" s="295" t="s">
        <v>960</v>
      </c>
      <c r="L117" s="293">
        <v>9701</v>
      </c>
      <c r="M117" s="293">
        <v>0</v>
      </c>
      <c r="N117" s="293">
        <v>9701</v>
      </c>
      <c r="O117" s="295" t="s">
        <v>961</v>
      </c>
      <c r="P117" s="294">
        <f t="shared" si="3"/>
        <v>702.97101449275362</v>
      </c>
    </row>
    <row r="118" spans="1:16">
      <c r="A118" s="295" t="s">
        <v>396</v>
      </c>
      <c r="B118" s="295" t="s">
        <v>645</v>
      </c>
      <c r="C118" s="295">
        <v>557</v>
      </c>
      <c r="D118" s="295" t="s">
        <v>389</v>
      </c>
      <c r="E118" s="295" t="s">
        <v>660</v>
      </c>
      <c r="G118" s="295" t="s">
        <v>11</v>
      </c>
      <c r="H118" s="296">
        <v>13.8</v>
      </c>
      <c r="I118" s="296">
        <v>0</v>
      </c>
      <c r="J118" s="296">
        <f t="shared" si="2"/>
        <v>13.8</v>
      </c>
      <c r="K118" s="295" t="s">
        <v>962</v>
      </c>
      <c r="L118" s="293">
        <v>9703</v>
      </c>
      <c r="M118" s="293">
        <v>0</v>
      </c>
      <c r="N118" s="293">
        <v>9703</v>
      </c>
      <c r="O118" s="295" t="s">
        <v>962</v>
      </c>
      <c r="P118" s="294">
        <f t="shared" si="3"/>
        <v>703.1159420289855</v>
      </c>
    </row>
    <row r="119" spans="1:16">
      <c r="A119" s="295" t="s">
        <v>396</v>
      </c>
      <c r="B119" s="295" t="s">
        <v>645</v>
      </c>
      <c r="C119" s="295">
        <v>557</v>
      </c>
      <c r="D119" s="295" t="s">
        <v>389</v>
      </c>
      <c r="E119" s="295" t="s">
        <v>660</v>
      </c>
      <c r="G119" s="295" t="s">
        <v>11</v>
      </c>
      <c r="H119" s="296">
        <v>13.8</v>
      </c>
      <c r="I119" s="296">
        <v>0</v>
      </c>
      <c r="J119" s="296">
        <f t="shared" si="2"/>
        <v>13.8</v>
      </c>
      <c r="K119" s="295" t="s">
        <v>961</v>
      </c>
      <c r="L119" s="293">
        <v>9705</v>
      </c>
      <c r="M119" s="293">
        <v>0</v>
      </c>
      <c r="N119" s="293">
        <v>9705</v>
      </c>
      <c r="O119" s="295" t="s">
        <v>960</v>
      </c>
      <c r="P119" s="294">
        <f t="shared" si="3"/>
        <v>703.26086956521738</v>
      </c>
    </row>
    <row r="120" spans="1:16">
      <c r="A120" s="295" t="s">
        <v>396</v>
      </c>
      <c r="B120" s="295" t="s">
        <v>645</v>
      </c>
      <c r="C120" s="295">
        <v>557</v>
      </c>
      <c r="D120" s="295" t="s">
        <v>389</v>
      </c>
      <c r="E120" s="295" t="s">
        <v>660</v>
      </c>
      <c r="G120" s="295" t="s">
        <v>11</v>
      </c>
      <c r="H120" s="296">
        <v>13.9</v>
      </c>
      <c r="I120" s="296">
        <v>0</v>
      </c>
      <c r="J120" s="296">
        <f t="shared" si="2"/>
        <v>13.9</v>
      </c>
      <c r="K120" s="295" t="s">
        <v>959</v>
      </c>
      <c r="L120" s="293">
        <v>9775</v>
      </c>
      <c r="M120" s="293">
        <v>0</v>
      </c>
      <c r="N120" s="293">
        <v>9775</v>
      </c>
      <c r="O120" s="295" t="s">
        <v>959</v>
      </c>
      <c r="P120" s="294">
        <f t="shared" si="3"/>
        <v>703.23741007194246</v>
      </c>
    </row>
    <row r="121" spans="1:16">
      <c r="A121" s="295" t="s">
        <v>396</v>
      </c>
      <c r="B121" s="295" t="s">
        <v>645</v>
      </c>
      <c r="C121" s="295">
        <v>557</v>
      </c>
      <c r="D121" s="295" t="s">
        <v>389</v>
      </c>
      <c r="E121" s="295" t="s">
        <v>660</v>
      </c>
      <c r="G121" s="295" t="s">
        <v>11</v>
      </c>
      <c r="H121" s="296">
        <v>13.99</v>
      </c>
      <c r="I121" s="296">
        <v>0</v>
      </c>
      <c r="J121" s="296">
        <f t="shared" si="2"/>
        <v>13.99</v>
      </c>
      <c r="K121" s="295" t="s">
        <v>958</v>
      </c>
      <c r="L121" s="293">
        <v>9840</v>
      </c>
      <c r="M121" s="293">
        <v>0</v>
      </c>
      <c r="N121" s="293">
        <v>9840</v>
      </c>
      <c r="O121" s="295" t="s">
        <v>958</v>
      </c>
      <c r="P121" s="294">
        <f t="shared" si="3"/>
        <v>703.3595425303788</v>
      </c>
    </row>
    <row r="122" spans="1:16">
      <c r="A122" s="295" t="s">
        <v>396</v>
      </c>
      <c r="B122" s="295" t="s">
        <v>645</v>
      </c>
      <c r="C122" s="295">
        <v>557</v>
      </c>
      <c r="D122" s="295" t="s">
        <v>389</v>
      </c>
      <c r="E122" s="295" t="s">
        <v>660</v>
      </c>
      <c r="G122" s="295" t="s">
        <v>11</v>
      </c>
      <c r="H122" s="296">
        <v>14</v>
      </c>
      <c r="I122" s="296">
        <v>0</v>
      </c>
      <c r="J122" s="296">
        <f t="shared" si="2"/>
        <v>14</v>
      </c>
      <c r="K122" s="295" t="s">
        <v>957</v>
      </c>
      <c r="L122" s="293">
        <v>9847</v>
      </c>
      <c r="M122" s="293">
        <v>0</v>
      </c>
      <c r="N122" s="293">
        <v>9847</v>
      </c>
      <c r="O122" s="295" t="s">
        <v>957</v>
      </c>
      <c r="P122" s="294">
        <f t="shared" si="3"/>
        <v>703.35714285714289</v>
      </c>
    </row>
    <row r="123" spans="1:16">
      <c r="A123" s="295" t="s">
        <v>396</v>
      </c>
      <c r="B123" s="295" t="s">
        <v>645</v>
      </c>
      <c r="C123" s="295">
        <v>557</v>
      </c>
      <c r="D123" s="295" t="s">
        <v>389</v>
      </c>
      <c r="E123" s="295" t="s">
        <v>660</v>
      </c>
      <c r="G123" s="295" t="s">
        <v>11</v>
      </c>
      <c r="H123" s="296">
        <v>14.02</v>
      </c>
      <c r="I123" s="296">
        <v>0</v>
      </c>
      <c r="J123" s="296">
        <f t="shared" si="2"/>
        <v>14.02</v>
      </c>
      <c r="K123" s="295" t="s">
        <v>956</v>
      </c>
      <c r="L123" s="293">
        <v>9859</v>
      </c>
      <c r="M123" s="293">
        <v>0</v>
      </c>
      <c r="N123" s="293">
        <v>9859</v>
      </c>
      <c r="O123" s="295" t="s">
        <v>956</v>
      </c>
      <c r="P123" s="294">
        <f t="shared" si="3"/>
        <v>703.20970042796012</v>
      </c>
    </row>
    <row r="124" spans="1:16">
      <c r="A124" s="295" t="s">
        <v>396</v>
      </c>
      <c r="B124" s="295" t="s">
        <v>645</v>
      </c>
      <c r="C124" s="295">
        <v>557</v>
      </c>
      <c r="D124" s="295" t="s">
        <v>389</v>
      </c>
      <c r="E124" s="295" t="s">
        <v>660</v>
      </c>
      <c r="G124" s="295" t="s">
        <v>11</v>
      </c>
      <c r="H124" s="296">
        <v>14.05</v>
      </c>
      <c r="I124" s="296">
        <v>0</v>
      </c>
      <c r="J124" s="296">
        <f t="shared" si="2"/>
        <v>14.05</v>
      </c>
      <c r="K124" s="295" t="s">
        <v>955</v>
      </c>
      <c r="L124" s="293">
        <v>9879</v>
      </c>
      <c r="M124" s="293">
        <v>0</v>
      </c>
      <c r="N124" s="293">
        <v>9879</v>
      </c>
      <c r="O124" s="295" t="s">
        <v>954</v>
      </c>
      <c r="P124" s="294">
        <f t="shared" si="3"/>
        <v>703.13167259786474</v>
      </c>
    </row>
    <row r="125" spans="1:16">
      <c r="A125" s="295" t="s">
        <v>396</v>
      </c>
      <c r="B125" s="295" t="s">
        <v>645</v>
      </c>
      <c r="C125" s="295">
        <v>557</v>
      </c>
      <c r="D125" s="295" t="s">
        <v>389</v>
      </c>
      <c r="E125" s="295" t="s">
        <v>660</v>
      </c>
      <c r="G125" s="295" t="s">
        <v>11</v>
      </c>
      <c r="H125" s="296">
        <v>14.05</v>
      </c>
      <c r="I125" s="296">
        <v>0</v>
      </c>
      <c r="J125" s="296">
        <f t="shared" si="2"/>
        <v>14.05</v>
      </c>
      <c r="K125" s="295" t="s">
        <v>953</v>
      </c>
      <c r="L125" s="293">
        <v>9881</v>
      </c>
      <c r="M125" s="293">
        <v>0</v>
      </c>
      <c r="N125" s="293">
        <v>9881</v>
      </c>
      <c r="O125" s="295" t="s">
        <v>955</v>
      </c>
      <c r="P125" s="294">
        <f t="shared" si="3"/>
        <v>703.27402135231318</v>
      </c>
    </row>
    <row r="126" spans="1:16">
      <c r="A126" s="295" t="s">
        <v>396</v>
      </c>
      <c r="B126" s="295" t="s">
        <v>645</v>
      </c>
      <c r="C126" s="295">
        <v>557</v>
      </c>
      <c r="D126" s="295" t="s">
        <v>389</v>
      </c>
      <c r="E126" s="295" t="s">
        <v>660</v>
      </c>
      <c r="G126" s="295" t="s">
        <v>11</v>
      </c>
      <c r="H126" s="296">
        <v>14.05</v>
      </c>
      <c r="I126" s="296">
        <v>0</v>
      </c>
      <c r="J126" s="296">
        <f t="shared" si="2"/>
        <v>14.05</v>
      </c>
      <c r="K126" s="295" t="s">
        <v>954</v>
      </c>
      <c r="L126" s="293">
        <v>9881</v>
      </c>
      <c r="M126" s="293">
        <v>0</v>
      </c>
      <c r="N126" s="293">
        <v>9881</v>
      </c>
      <c r="O126" s="295" t="s">
        <v>953</v>
      </c>
      <c r="P126" s="294">
        <f t="shared" si="3"/>
        <v>703.27402135231318</v>
      </c>
    </row>
    <row r="127" spans="1:16">
      <c r="A127" s="295" t="s">
        <v>396</v>
      </c>
      <c r="B127" s="295" t="s">
        <v>645</v>
      </c>
      <c r="C127" s="295">
        <v>557</v>
      </c>
      <c r="D127" s="295" t="s">
        <v>389</v>
      </c>
      <c r="E127" s="295" t="s">
        <v>660</v>
      </c>
      <c r="G127" s="295" t="s">
        <v>11</v>
      </c>
      <c r="H127" s="296">
        <v>14.06</v>
      </c>
      <c r="I127" s="296">
        <v>0</v>
      </c>
      <c r="J127" s="296">
        <f t="shared" si="2"/>
        <v>14.06</v>
      </c>
      <c r="K127" s="295" t="s">
        <v>952</v>
      </c>
      <c r="L127" s="293">
        <v>9884</v>
      </c>
      <c r="M127" s="293">
        <v>0</v>
      </c>
      <c r="N127" s="293">
        <v>9884</v>
      </c>
      <c r="O127" s="295" t="s">
        <v>952</v>
      </c>
      <c r="P127" s="294">
        <f t="shared" si="3"/>
        <v>702.98719772403979</v>
      </c>
    </row>
    <row r="128" spans="1:16">
      <c r="A128" s="295" t="s">
        <v>396</v>
      </c>
      <c r="B128" s="295" t="s">
        <v>645</v>
      </c>
      <c r="C128" s="295">
        <v>557</v>
      </c>
      <c r="D128" s="295" t="s">
        <v>389</v>
      </c>
      <c r="E128" s="295" t="s">
        <v>660</v>
      </c>
      <c r="G128" s="295" t="s">
        <v>11</v>
      </c>
      <c r="H128" s="296">
        <v>14.06</v>
      </c>
      <c r="I128" s="296">
        <v>0</v>
      </c>
      <c r="J128" s="296">
        <f t="shared" si="2"/>
        <v>14.06</v>
      </c>
      <c r="K128" s="295" t="s">
        <v>951</v>
      </c>
      <c r="L128" s="293">
        <v>9885</v>
      </c>
      <c r="M128" s="293">
        <v>0</v>
      </c>
      <c r="N128" s="293">
        <v>9885</v>
      </c>
      <c r="O128" s="295" t="s">
        <v>951</v>
      </c>
      <c r="P128" s="294">
        <f t="shared" si="3"/>
        <v>703.05832147937406</v>
      </c>
    </row>
    <row r="129" spans="1:16">
      <c r="A129" s="295" t="s">
        <v>396</v>
      </c>
      <c r="B129" s="295" t="s">
        <v>645</v>
      </c>
      <c r="C129" s="295">
        <v>557</v>
      </c>
      <c r="D129" s="295" t="s">
        <v>389</v>
      </c>
      <c r="E129" s="295" t="s">
        <v>660</v>
      </c>
      <c r="G129" s="295" t="s">
        <v>11</v>
      </c>
      <c r="H129" s="296">
        <v>14.15</v>
      </c>
      <c r="I129" s="296">
        <v>0</v>
      </c>
      <c r="J129" s="296">
        <f t="shared" si="2"/>
        <v>14.15</v>
      </c>
      <c r="K129" s="295" t="s">
        <v>950</v>
      </c>
      <c r="L129" s="293">
        <v>9948</v>
      </c>
      <c r="M129" s="293">
        <v>0</v>
      </c>
      <c r="N129" s="293">
        <v>9948</v>
      </c>
      <c r="O129" s="295" t="s">
        <v>950</v>
      </c>
      <c r="P129" s="294">
        <f t="shared" si="3"/>
        <v>703.03886925795052</v>
      </c>
    </row>
    <row r="130" spans="1:16">
      <c r="A130" s="295" t="s">
        <v>396</v>
      </c>
      <c r="B130" s="295" t="s">
        <v>645</v>
      </c>
      <c r="C130" s="295">
        <v>557</v>
      </c>
      <c r="D130" s="295" t="s">
        <v>389</v>
      </c>
      <c r="E130" s="295" t="s">
        <v>660</v>
      </c>
      <c r="G130" s="295" t="s">
        <v>11</v>
      </c>
      <c r="H130" s="296">
        <v>14.16</v>
      </c>
      <c r="I130" s="296">
        <v>0</v>
      </c>
      <c r="J130" s="296">
        <f t="shared" si="2"/>
        <v>14.16</v>
      </c>
      <c r="K130" s="295" t="s">
        <v>949</v>
      </c>
      <c r="L130" s="293">
        <v>9960</v>
      </c>
      <c r="M130" s="293">
        <v>0</v>
      </c>
      <c r="N130" s="293">
        <v>9960</v>
      </c>
      <c r="O130" s="295" t="s">
        <v>949</v>
      </c>
      <c r="P130" s="294">
        <f t="shared" si="3"/>
        <v>703.38983050847457</v>
      </c>
    </row>
    <row r="131" spans="1:16">
      <c r="A131" s="295" t="s">
        <v>396</v>
      </c>
      <c r="B131" s="295" t="s">
        <v>645</v>
      </c>
      <c r="C131" s="295">
        <v>557</v>
      </c>
      <c r="D131" s="295" t="s">
        <v>389</v>
      </c>
      <c r="E131" s="295" t="s">
        <v>660</v>
      </c>
      <c r="G131" s="295" t="s">
        <v>11</v>
      </c>
      <c r="H131" s="296">
        <v>14.22</v>
      </c>
      <c r="I131" s="296">
        <v>0</v>
      </c>
      <c r="J131" s="296">
        <f t="shared" si="2"/>
        <v>14.22</v>
      </c>
      <c r="K131" s="295" t="s">
        <v>948</v>
      </c>
      <c r="L131" s="293">
        <v>9996</v>
      </c>
      <c r="M131" s="293">
        <v>0</v>
      </c>
      <c r="N131" s="293">
        <v>9996</v>
      </c>
      <c r="O131" s="295" t="s">
        <v>948</v>
      </c>
      <c r="P131" s="294">
        <f t="shared" si="3"/>
        <v>702.95358649789023</v>
      </c>
    </row>
    <row r="132" spans="1:16">
      <c r="A132" s="295" t="s">
        <v>396</v>
      </c>
      <c r="B132" s="295" t="s">
        <v>645</v>
      </c>
      <c r="C132" s="295">
        <v>557</v>
      </c>
      <c r="D132" s="295" t="s">
        <v>389</v>
      </c>
      <c r="E132" s="295" t="s">
        <v>660</v>
      </c>
      <c r="G132" s="295" t="s">
        <v>11</v>
      </c>
      <c r="H132" s="296">
        <v>14.35</v>
      </c>
      <c r="I132" s="296">
        <v>0</v>
      </c>
      <c r="J132" s="296">
        <f t="shared" si="2"/>
        <v>14.35</v>
      </c>
      <c r="K132" s="295" t="s">
        <v>947</v>
      </c>
      <c r="L132" s="293">
        <v>10089</v>
      </c>
      <c r="M132" s="293">
        <v>0</v>
      </c>
      <c r="N132" s="293">
        <v>10089</v>
      </c>
      <c r="O132" s="295" t="s">
        <v>947</v>
      </c>
      <c r="P132" s="294">
        <f t="shared" si="3"/>
        <v>703.06620209059236</v>
      </c>
    </row>
    <row r="133" spans="1:16">
      <c r="A133" s="295" t="s">
        <v>396</v>
      </c>
      <c r="B133" s="295" t="s">
        <v>645</v>
      </c>
      <c r="C133" s="295">
        <v>557</v>
      </c>
      <c r="D133" s="295" t="s">
        <v>389</v>
      </c>
      <c r="E133" s="295" t="s">
        <v>660</v>
      </c>
      <c r="G133" s="295" t="s">
        <v>11</v>
      </c>
      <c r="H133" s="296">
        <v>14.36</v>
      </c>
      <c r="I133" s="296">
        <v>0</v>
      </c>
      <c r="J133" s="296">
        <f t="shared" si="2"/>
        <v>14.36</v>
      </c>
      <c r="K133" s="295" t="s">
        <v>946</v>
      </c>
      <c r="L133" s="293">
        <v>10099</v>
      </c>
      <c r="M133" s="293">
        <v>0</v>
      </c>
      <c r="N133" s="293">
        <v>10099</v>
      </c>
      <c r="O133" s="295" t="s">
        <v>946</v>
      </c>
      <c r="P133" s="294">
        <f t="shared" si="3"/>
        <v>703.27298050139279</v>
      </c>
    </row>
    <row r="134" spans="1:16">
      <c r="A134" s="295" t="s">
        <v>396</v>
      </c>
      <c r="B134" s="295" t="s">
        <v>645</v>
      </c>
      <c r="C134" s="295">
        <v>557</v>
      </c>
      <c r="D134" s="295" t="s">
        <v>389</v>
      </c>
      <c r="E134" s="295" t="s">
        <v>660</v>
      </c>
      <c r="G134" s="295" t="s">
        <v>11</v>
      </c>
      <c r="H134" s="296">
        <v>14.48</v>
      </c>
      <c r="I134" s="296">
        <v>0</v>
      </c>
      <c r="J134" s="296">
        <f t="shared" si="2"/>
        <v>14.48</v>
      </c>
      <c r="K134" s="295" t="s">
        <v>945</v>
      </c>
      <c r="L134" s="293">
        <v>10180</v>
      </c>
      <c r="M134" s="293">
        <v>0</v>
      </c>
      <c r="N134" s="293">
        <v>10180</v>
      </c>
      <c r="O134" s="295" t="s">
        <v>945</v>
      </c>
      <c r="P134" s="294">
        <f t="shared" si="3"/>
        <v>703.03867403314916</v>
      </c>
    </row>
    <row r="135" spans="1:16">
      <c r="A135" s="295" t="s">
        <v>396</v>
      </c>
      <c r="B135" s="295" t="s">
        <v>645</v>
      </c>
      <c r="C135" s="295">
        <v>557</v>
      </c>
      <c r="D135" s="295" t="s">
        <v>389</v>
      </c>
      <c r="E135" s="295" t="s">
        <v>660</v>
      </c>
      <c r="G135" s="295" t="s">
        <v>11</v>
      </c>
      <c r="H135" s="296">
        <v>14.48</v>
      </c>
      <c r="I135" s="296">
        <v>0</v>
      </c>
      <c r="J135" s="296">
        <f t="shared" si="2"/>
        <v>14.48</v>
      </c>
      <c r="K135" s="295" t="s">
        <v>944</v>
      </c>
      <c r="L135" s="293">
        <v>10184</v>
      </c>
      <c r="M135" s="293">
        <v>0</v>
      </c>
      <c r="N135" s="293">
        <v>10184</v>
      </c>
      <c r="O135" s="295" t="s">
        <v>944</v>
      </c>
      <c r="P135" s="294">
        <f t="shared" si="3"/>
        <v>703.31491712707179</v>
      </c>
    </row>
    <row r="136" spans="1:16">
      <c r="A136" s="295" t="s">
        <v>396</v>
      </c>
      <c r="B136" s="295" t="s">
        <v>645</v>
      </c>
      <c r="C136" s="295">
        <v>557</v>
      </c>
      <c r="D136" s="295" t="s">
        <v>389</v>
      </c>
      <c r="E136" s="295" t="s">
        <v>660</v>
      </c>
      <c r="G136" s="295" t="s">
        <v>11</v>
      </c>
      <c r="H136" s="296">
        <v>14.51</v>
      </c>
      <c r="I136" s="296">
        <v>0</v>
      </c>
      <c r="J136" s="296">
        <f t="shared" si="2"/>
        <v>14.51</v>
      </c>
      <c r="K136" s="295" t="s">
        <v>942</v>
      </c>
      <c r="L136" s="293">
        <v>10201</v>
      </c>
      <c r="M136" s="293">
        <v>0</v>
      </c>
      <c r="N136" s="293">
        <v>10201</v>
      </c>
      <c r="O136" s="295" t="s">
        <v>943</v>
      </c>
      <c r="P136" s="294">
        <f t="shared" si="3"/>
        <v>703.03239145416956</v>
      </c>
    </row>
    <row r="137" spans="1:16">
      <c r="A137" s="295" t="s">
        <v>396</v>
      </c>
      <c r="B137" s="295" t="s">
        <v>645</v>
      </c>
      <c r="C137" s="295">
        <v>557</v>
      </c>
      <c r="D137" s="295" t="s">
        <v>389</v>
      </c>
      <c r="E137" s="295" t="s">
        <v>660</v>
      </c>
      <c r="G137" s="295" t="s">
        <v>11</v>
      </c>
      <c r="H137" s="296">
        <v>14.51</v>
      </c>
      <c r="I137" s="296">
        <v>0</v>
      </c>
      <c r="J137" s="296">
        <f t="shared" si="2"/>
        <v>14.51</v>
      </c>
      <c r="K137" s="295" t="s">
        <v>943</v>
      </c>
      <c r="L137" s="293">
        <v>10202</v>
      </c>
      <c r="M137" s="293">
        <v>0</v>
      </c>
      <c r="N137" s="293">
        <v>10202</v>
      </c>
      <c r="O137" s="295" t="s">
        <v>942</v>
      </c>
      <c r="P137" s="294">
        <f t="shared" si="3"/>
        <v>703.10130944176433</v>
      </c>
    </row>
    <row r="138" spans="1:16">
      <c r="A138" s="295" t="s">
        <v>396</v>
      </c>
      <c r="B138" s="295" t="s">
        <v>645</v>
      </c>
      <c r="C138" s="295">
        <v>557</v>
      </c>
      <c r="D138" s="295" t="s">
        <v>389</v>
      </c>
      <c r="E138" s="295" t="s">
        <v>660</v>
      </c>
      <c r="G138" s="295" t="s">
        <v>11</v>
      </c>
      <c r="H138" s="296">
        <v>14.54</v>
      </c>
      <c r="I138" s="296">
        <v>0</v>
      </c>
      <c r="J138" s="296">
        <f t="shared" ref="J138:J201" si="4">+H138-I138</f>
        <v>14.54</v>
      </c>
      <c r="K138" s="295" t="s">
        <v>941</v>
      </c>
      <c r="L138" s="293">
        <v>10224</v>
      </c>
      <c r="M138" s="293">
        <v>0</v>
      </c>
      <c r="N138" s="293">
        <v>10224</v>
      </c>
      <c r="O138" s="295" t="s">
        <v>941</v>
      </c>
      <c r="P138" s="294">
        <f t="shared" ref="P138:P201" si="5">+N138/J138</f>
        <v>703.16368638239339</v>
      </c>
    </row>
    <row r="139" spans="1:16">
      <c r="A139" s="295" t="s">
        <v>396</v>
      </c>
      <c r="B139" s="295" t="s">
        <v>645</v>
      </c>
      <c r="C139" s="295">
        <v>557</v>
      </c>
      <c r="D139" s="295" t="s">
        <v>389</v>
      </c>
      <c r="E139" s="295" t="s">
        <v>660</v>
      </c>
      <c r="G139" s="295" t="s">
        <v>11</v>
      </c>
      <c r="H139" s="296">
        <v>14.57</v>
      </c>
      <c r="I139" s="296">
        <v>0</v>
      </c>
      <c r="J139" s="296">
        <f t="shared" si="4"/>
        <v>14.57</v>
      </c>
      <c r="K139" s="295" t="s">
        <v>940</v>
      </c>
      <c r="L139" s="293">
        <v>10242</v>
      </c>
      <c r="M139" s="293">
        <v>0</v>
      </c>
      <c r="N139" s="293">
        <v>10242</v>
      </c>
      <c r="O139" s="295" t="s">
        <v>940</v>
      </c>
      <c r="P139" s="294">
        <f t="shared" si="5"/>
        <v>702.95126973232664</v>
      </c>
    </row>
    <row r="140" spans="1:16">
      <c r="A140" s="295" t="s">
        <v>396</v>
      </c>
      <c r="B140" s="295" t="s">
        <v>645</v>
      </c>
      <c r="C140" s="295">
        <v>557</v>
      </c>
      <c r="D140" s="295" t="s">
        <v>389</v>
      </c>
      <c r="E140" s="295" t="s">
        <v>660</v>
      </c>
      <c r="G140" s="295" t="s">
        <v>11</v>
      </c>
      <c r="H140" s="296">
        <v>14.59</v>
      </c>
      <c r="I140" s="296">
        <v>0</v>
      </c>
      <c r="J140" s="296">
        <f t="shared" si="4"/>
        <v>14.59</v>
      </c>
      <c r="K140" s="295" t="s">
        <v>939</v>
      </c>
      <c r="L140" s="293">
        <v>10256</v>
      </c>
      <c r="M140" s="293">
        <v>0</v>
      </c>
      <c r="N140" s="293">
        <v>10256</v>
      </c>
      <c r="O140" s="295" t="s">
        <v>939</v>
      </c>
      <c r="P140" s="294">
        <f t="shared" si="5"/>
        <v>702.94722412611384</v>
      </c>
    </row>
    <row r="141" spans="1:16">
      <c r="A141" s="295" t="s">
        <v>396</v>
      </c>
      <c r="B141" s="295" t="s">
        <v>645</v>
      </c>
      <c r="C141" s="295">
        <v>557</v>
      </c>
      <c r="D141" s="295" t="s">
        <v>389</v>
      </c>
      <c r="E141" s="295" t="s">
        <v>660</v>
      </c>
      <c r="G141" s="295" t="s">
        <v>11</v>
      </c>
      <c r="H141" s="296">
        <v>14.66</v>
      </c>
      <c r="I141" s="296">
        <v>0</v>
      </c>
      <c r="J141" s="296">
        <f t="shared" si="4"/>
        <v>14.66</v>
      </c>
      <c r="K141" s="295" t="s">
        <v>938</v>
      </c>
      <c r="L141" s="293">
        <v>10305</v>
      </c>
      <c r="M141" s="293">
        <v>0</v>
      </c>
      <c r="N141" s="293">
        <v>10305</v>
      </c>
      <c r="O141" s="295" t="s">
        <v>938</v>
      </c>
      <c r="P141" s="294">
        <f t="shared" si="5"/>
        <v>702.93315143246934</v>
      </c>
    </row>
    <row r="142" spans="1:16">
      <c r="A142" s="295" t="s">
        <v>396</v>
      </c>
      <c r="B142" s="295" t="s">
        <v>645</v>
      </c>
      <c r="C142" s="295">
        <v>557</v>
      </c>
      <c r="D142" s="295" t="s">
        <v>389</v>
      </c>
      <c r="E142" s="295" t="s">
        <v>660</v>
      </c>
      <c r="G142" s="295" t="s">
        <v>11</v>
      </c>
      <c r="H142" s="296">
        <v>14.72</v>
      </c>
      <c r="I142" s="296">
        <v>0</v>
      </c>
      <c r="J142" s="296">
        <f t="shared" si="4"/>
        <v>14.72</v>
      </c>
      <c r="K142" s="295" t="s">
        <v>937</v>
      </c>
      <c r="L142" s="293">
        <v>10353</v>
      </c>
      <c r="M142" s="293">
        <v>0</v>
      </c>
      <c r="N142" s="293">
        <v>10353</v>
      </c>
      <c r="O142" s="295" t="s">
        <v>937</v>
      </c>
      <c r="P142" s="294">
        <f t="shared" si="5"/>
        <v>703.32880434782601</v>
      </c>
    </row>
    <row r="143" spans="1:16">
      <c r="A143" s="295" t="s">
        <v>396</v>
      </c>
      <c r="B143" s="295" t="s">
        <v>645</v>
      </c>
      <c r="C143" s="295">
        <v>557</v>
      </c>
      <c r="D143" s="295" t="s">
        <v>389</v>
      </c>
      <c r="E143" s="295" t="s">
        <v>660</v>
      </c>
      <c r="G143" s="295" t="s">
        <v>11</v>
      </c>
      <c r="H143" s="296">
        <v>14.78</v>
      </c>
      <c r="I143" s="296">
        <v>0</v>
      </c>
      <c r="J143" s="296">
        <f t="shared" si="4"/>
        <v>14.78</v>
      </c>
      <c r="K143" s="295" t="s">
        <v>936</v>
      </c>
      <c r="L143" s="293">
        <v>10390</v>
      </c>
      <c r="M143" s="293">
        <v>0</v>
      </c>
      <c r="N143" s="293">
        <v>10390</v>
      </c>
      <c r="O143" s="295" t="s">
        <v>936</v>
      </c>
      <c r="P143" s="294">
        <f t="shared" si="5"/>
        <v>702.97699594046014</v>
      </c>
    </row>
    <row r="144" spans="1:16">
      <c r="A144" s="295" t="s">
        <v>396</v>
      </c>
      <c r="B144" s="295" t="s">
        <v>645</v>
      </c>
      <c r="C144" s="295">
        <v>557</v>
      </c>
      <c r="D144" s="295" t="s">
        <v>389</v>
      </c>
      <c r="E144" s="295" t="s">
        <v>660</v>
      </c>
      <c r="G144" s="295" t="s">
        <v>11</v>
      </c>
      <c r="H144" s="296">
        <v>15.01</v>
      </c>
      <c r="I144" s="296">
        <v>0</v>
      </c>
      <c r="J144" s="296">
        <f t="shared" si="4"/>
        <v>15.01</v>
      </c>
      <c r="K144" s="295" t="s">
        <v>935</v>
      </c>
      <c r="L144" s="293">
        <v>10552</v>
      </c>
      <c r="M144" s="293">
        <v>0</v>
      </c>
      <c r="N144" s="293">
        <v>10552</v>
      </c>
      <c r="O144" s="295" t="s">
        <v>935</v>
      </c>
      <c r="P144" s="294">
        <f t="shared" si="5"/>
        <v>702.99800133244503</v>
      </c>
    </row>
    <row r="145" spans="1:16">
      <c r="A145" s="295" t="s">
        <v>396</v>
      </c>
      <c r="B145" s="295" t="s">
        <v>645</v>
      </c>
      <c r="C145" s="295">
        <v>557</v>
      </c>
      <c r="D145" s="295" t="s">
        <v>389</v>
      </c>
      <c r="E145" s="295" t="s">
        <v>660</v>
      </c>
      <c r="G145" s="295" t="s">
        <v>11</v>
      </c>
      <c r="H145" s="296">
        <v>15.03</v>
      </c>
      <c r="I145" s="296">
        <v>0</v>
      </c>
      <c r="J145" s="296">
        <f t="shared" si="4"/>
        <v>15.03</v>
      </c>
      <c r="K145" s="295" t="s">
        <v>934</v>
      </c>
      <c r="L145" s="293">
        <v>10568</v>
      </c>
      <c r="M145" s="293">
        <v>0</v>
      </c>
      <c r="N145" s="293">
        <v>10568</v>
      </c>
      <c r="O145" s="295" t="s">
        <v>934</v>
      </c>
      <c r="P145" s="294">
        <f t="shared" si="5"/>
        <v>703.12707917498335</v>
      </c>
    </row>
    <row r="146" spans="1:16">
      <c r="A146" s="295" t="s">
        <v>396</v>
      </c>
      <c r="B146" s="295" t="s">
        <v>645</v>
      </c>
      <c r="C146" s="295">
        <v>557</v>
      </c>
      <c r="D146" s="295" t="s">
        <v>389</v>
      </c>
      <c r="E146" s="295" t="s">
        <v>660</v>
      </c>
      <c r="G146" s="295" t="s">
        <v>11</v>
      </c>
      <c r="H146" s="296">
        <v>15.03</v>
      </c>
      <c r="I146" s="296">
        <v>0</v>
      </c>
      <c r="J146" s="296">
        <f t="shared" si="4"/>
        <v>15.03</v>
      </c>
      <c r="K146" s="295" t="s">
        <v>933</v>
      </c>
      <c r="L146" s="293">
        <v>10568</v>
      </c>
      <c r="M146" s="293">
        <v>0</v>
      </c>
      <c r="N146" s="293">
        <v>10568</v>
      </c>
      <c r="O146" s="295" t="s">
        <v>933</v>
      </c>
      <c r="P146" s="294">
        <f t="shared" si="5"/>
        <v>703.12707917498335</v>
      </c>
    </row>
    <row r="147" spans="1:16">
      <c r="A147" s="295" t="s">
        <v>396</v>
      </c>
      <c r="B147" s="295" t="s">
        <v>645</v>
      </c>
      <c r="C147" s="295">
        <v>557</v>
      </c>
      <c r="D147" s="295" t="s">
        <v>389</v>
      </c>
      <c r="E147" s="295" t="s">
        <v>660</v>
      </c>
      <c r="G147" s="295" t="s">
        <v>11</v>
      </c>
      <c r="H147" s="296">
        <v>15.04</v>
      </c>
      <c r="I147" s="296">
        <v>0</v>
      </c>
      <c r="J147" s="296">
        <f t="shared" si="4"/>
        <v>15.04</v>
      </c>
      <c r="K147" s="295" t="s">
        <v>932</v>
      </c>
      <c r="L147" s="293">
        <v>10575</v>
      </c>
      <c r="M147" s="293">
        <v>0</v>
      </c>
      <c r="N147" s="293">
        <v>10575</v>
      </c>
      <c r="O147" s="295" t="s">
        <v>932</v>
      </c>
      <c r="P147" s="294">
        <f t="shared" si="5"/>
        <v>703.125</v>
      </c>
    </row>
    <row r="148" spans="1:16">
      <c r="A148" s="295" t="s">
        <v>396</v>
      </c>
      <c r="B148" s="295" t="s">
        <v>645</v>
      </c>
      <c r="C148" s="295">
        <v>557</v>
      </c>
      <c r="D148" s="295" t="s">
        <v>389</v>
      </c>
      <c r="E148" s="295" t="s">
        <v>660</v>
      </c>
      <c r="G148" s="295" t="s">
        <v>11</v>
      </c>
      <c r="H148" s="296">
        <v>15.11</v>
      </c>
      <c r="I148" s="296">
        <v>0</v>
      </c>
      <c r="J148" s="296">
        <f t="shared" si="4"/>
        <v>15.11</v>
      </c>
      <c r="K148" s="295" t="s">
        <v>931</v>
      </c>
      <c r="L148" s="293">
        <v>10628</v>
      </c>
      <c r="M148" s="293">
        <v>0</v>
      </c>
      <c r="N148" s="293">
        <v>10628</v>
      </c>
      <c r="O148" s="295" t="s">
        <v>931</v>
      </c>
      <c r="P148" s="294">
        <f t="shared" si="5"/>
        <v>703.37524818001327</v>
      </c>
    </row>
    <row r="149" spans="1:16">
      <c r="A149" s="295" t="s">
        <v>396</v>
      </c>
      <c r="B149" s="295" t="s">
        <v>645</v>
      </c>
      <c r="C149" s="295">
        <v>557</v>
      </c>
      <c r="D149" s="295" t="s">
        <v>389</v>
      </c>
      <c r="E149" s="295" t="s">
        <v>660</v>
      </c>
      <c r="G149" s="295" t="s">
        <v>11</v>
      </c>
      <c r="H149" s="296">
        <v>15.13</v>
      </c>
      <c r="I149" s="296">
        <v>0</v>
      </c>
      <c r="J149" s="296">
        <f t="shared" si="4"/>
        <v>15.13</v>
      </c>
      <c r="K149" s="295" t="s">
        <v>930</v>
      </c>
      <c r="L149" s="293">
        <v>10639</v>
      </c>
      <c r="M149" s="293">
        <v>0</v>
      </c>
      <c r="N149" s="293">
        <v>10639</v>
      </c>
      <c r="O149" s="295" t="s">
        <v>930</v>
      </c>
      <c r="P149" s="294">
        <f t="shared" si="5"/>
        <v>703.172504957039</v>
      </c>
    </row>
    <row r="150" spans="1:16">
      <c r="A150" s="295" t="s">
        <v>396</v>
      </c>
      <c r="B150" s="295" t="s">
        <v>645</v>
      </c>
      <c r="C150" s="295">
        <v>557</v>
      </c>
      <c r="D150" s="295" t="s">
        <v>389</v>
      </c>
      <c r="E150" s="295" t="s">
        <v>660</v>
      </c>
      <c r="G150" s="295" t="s">
        <v>11</v>
      </c>
      <c r="H150" s="296">
        <v>15.21</v>
      </c>
      <c r="I150" s="296">
        <v>0</v>
      </c>
      <c r="J150" s="296">
        <f t="shared" si="4"/>
        <v>15.21</v>
      </c>
      <c r="K150" s="295" t="s">
        <v>929</v>
      </c>
      <c r="L150" s="293">
        <v>10693</v>
      </c>
      <c r="M150" s="293">
        <v>0</v>
      </c>
      <c r="N150" s="293">
        <v>10693</v>
      </c>
      <c r="O150" s="295" t="s">
        <v>929</v>
      </c>
      <c r="P150" s="294">
        <f t="shared" si="5"/>
        <v>703.02432610124913</v>
      </c>
    </row>
    <row r="151" spans="1:16">
      <c r="A151" s="295" t="s">
        <v>396</v>
      </c>
      <c r="B151" s="295" t="s">
        <v>645</v>
      </c>
      <c r="C151" s="295">
        <v>557</v>
      </c>
      <c r="D151" s="295" t="s">
        <v>389</v>
      </c>
      <c r="E151" s="295" t="s">
        <v>660</v>
      </c>
      <c r="G151" s="295" t="s">
        <v>11</v>
      </c>
      <c r="H151" s="296">
        <v>15.21</v>
      </c>
      <c r="I151" s="296">
        <v>0</v>
      </c>
      <c r="J151" s="296">
        <f t="shared" si="4"/>
        <v>15.21</v>
      </c>
      <c r="K151" s="295" t="s">
        <v>928</v>
      </c>
      <c r="L151" s="293">
        <v>10695</v>
      </c>
      <c r="M151" s="293">
        <v>0</v>
      </c>
      <c r="N151" s="293">
        <v>10695</v>
      </c>
      <c r="O151" s="295" t="s">
        <v>928</v>
      </c>
      <c r="P151" s="294">
        <f t="shared" si="5"/>
        <v>703.15581854043387</v>
      </c>
    </row>
    <row r="152" spans="1:16">
      <c r="A152" s="295" t="s">
        <v>396</v>
      </c>
      <c r="B152" s="295" t="s">
        <v>645</v>
      </c>
      <c r="C152" s="295">
        <v>557</v>
      </c>
      <c r="D152" s="295" t="s">
        <v>389</v>
      </c>
      <c r="E152" s="295" t="s">
        <v>660</v>
      </c>
      <c r="G152" s="295" t="s">
        <v>11</v>
      </c>
      <c r="H152" s="296">
        <v>15.3</v>
      </c>
      <c r="I152" s="296">
        <v>0</v>
      </c>
      <c r="J152" s="296">
        <f t="shared" si="4"/>
        <v>15.3</v>
      </c>
      <c r="K152" s="295" t="s">
        <v>927</v>
      </c>
      <c r="L152" s="293">
        <v>10755</v>
      </c>
      <c r="M152" s="293">
        <v>0</v>
      </c>
      <c r="N152" s="293">
        <v>10755</v>
      </c>
      <c r="O152" s="295" t="s">
        <v>927</v>
      </c>
      <c r="P152" s="294">
        <f t="shared" si="5"/>
        <v>702.94117647058818</v>
      </c>
    </row>
    <row r="153" spans="1:16">
      <c r="A153" s="295" t="s">
        <v>396</v>
      </c>
      <c r="B153" s="295" t="s">
        <v>645</v>
      </c>
      <c r="C153" s="295">
        <v>557</v>
      </c>
      <c r="D153" s="295" t="s">
        <v>389</v>
      </c>
      <c r="E153" s="295" t="s">
        <v>660</v>
      </c>
      <c r="G153" s="295" t="s">
        <v>11</v>
      </c>
      <c r="H153" s="296">
        <v>15.31</v>
      </c>
      <c r="I153" s="296">
        <v>0</v>
      </c>
      <c r="J153" s="296">
        <f t="shared" si="4"/>
        <v>15.31</v>
      </c>
      <c r="K153" s="295" t="s">
        <v>926</v>
      </c>
      <c r="L153" s="293">
        <v>10764</v>
      </c>
      <c r="M153" s="293">
        <v>0</v>
      </c>
      <c r="N153" s="293">
        <v>10764</v>
      </c>
      <c r="O153" s="295" t="s">
        <v>926</v>
      </c>
      <c r="P153" s="294">
        <f t="shared" si="5"/>
        <v>703.06988896146311</v>
      </c>
    </row>
    <row r="154" spans="1:16">
      <c r="A154" s="295" t="s">
        <v>396</v>
      </c>
      <c r="B154" s="295" t="s">
        <v>645</v>
      </c>
      <c r="C154" s="295">
        <v>557</v>
      </c>
      <c r="D154" s="295" t="s">
        <v>389</v>
      </c>
      <c r="E154" s="295" t="s">
        <v>660</v>
      </c>
      <c r="G154" s="295" t="s">
        <v>11</v>
      </c>
      <c r="H154" s="296">
        <v>15.31</v>
      </c>
      <c r="I154" s="296">
        <v>0</v>
      </c>
      <c r="J154" s="296">
        <f t="shared" si="4"/>
        <v>15.31</v>
      </c>
      <c r="K154" s="295" t="s">
        <v>925</v>
      </c>
      <c r="L154" s="293">
        <v>10766</v>
      </c>
      <c r="M154" s="293">
        <v>0</v>
      </c>
      <c r="N154" s="293">
        <v>10766</v>
      </c>
      <c r="O154" s="295" t="s">
        <v>925</v>
      </c>
      <c r="P154" s="294">
        <f t="shared" si="5"/>
        <v>703.20052253429128</v>
      </c>
    </row>
    <row r="155" spans="1:16">
      <c r="A155" s="295" t="s">
        <v>396</v>
      </c>
      <c r="B155" s="295" t="s">
        <v>645</v>
      </c>
      <c r="C155" s="295">
        <v>557</v>
      </c>
      <c r="D155" s="295" t="s">
        <v>389</v>
      </c>
      <c r="E155" s="295" t="s">
        <v>660</v>
      </c>
      <c r="G155" s="295" t="s">
        <v>11</v>
      </c>
      <c r="H155" s="296">
        <v>15.32</v>
      </c>
      <c r="I155" s="296">
        <v>0</v>
      </c>
      <c r="J155" s="296">
        <f t="shared" si="4"/>
        <v>15.32</v>
      </c>
      <c r="K155" s="295" t="s">
        <v>924</v>
      </c>
      <c r="L155" s="293">
        <v>10771</v>
      </c>
      <c r="M155" s="293">
        <v>0</v>
      </c>
      <c r="N155" s="293">
        <v>10771</v>
      </c>
      <c r="O155" s="295" t="s">
        <v>924</v>
      </c>
      <c r="P155" s="294">
        <f t="shared" si="5"/>
        <v>703.06788511749346</v>
      </c>
    </row>
    <row r="156" spans="1:16">
      <c r="A156" s="295" t="s">
        <v>396</v>
      </c>
      <c r="B156" s="295" t="s">
        <v>645</v>
      </c>
      <c r="C156" s="295">
        <v>557</v>
      </c>
      <c r="D156" s="295" t="s">
        <v>389</v>
      </c>
      <c r="E156" s="295" t="s">
        <v>660</v>
      </c>
      <c r="G156" s="295" t="s">
        <v>11</v>
      </c>
      <c r="H156" s="296">
        <v>15.39</v>
      </c>
      <c r="I156" s="296">
        <v>0</v>
      </c>
      <c r="J156" s="296">
        <f t="shared" si="4"/>
        <v>15.39</v>
      </c>
      <c r="K156" s="295" t="s">
        <v>923</v>
      </c>
      <c r="L156" s="293">
        <v>10820</v>
      </c>
      <c r="M156" s="293">
        <v>0</v>
      </c>
      <c r="N156" s="293">
        <v>10820</v>
      </c>
      <c r="O156" s="295" t="s">
        <v>923</v>
      </c>
      <c r="P156" s="294">
        <f t="shared" si="5"/>
        <v>703.0539311241065</v>
      </c>
    </row>
    <row r="157" spans="1:16">
      <c r="A157" s="295" t="s">
        <v>396</v>
      </c>
      <c r="B157" s="295" t="s">
        <v>645</v>
      </c>
      <c r="C157" s="295">
        <v>557</v>
      </c>
      <c r="D157" s="295" t="s">
        <v>389</v>
      </c>
      <c r="E157" s="295" t="s">
        <v>660</v>
      </c>
      <c r="G157" s="295" t="s">
        <v>11</v>
      </c>
      <c r="H157" s="296">
        <v>15.39</v>
      </c>
      <c r="I157" s="296">
        <v>0</v>
      </c>
      <c r="J157" s="296">
        <f t="shared" si="4"/>
        <v>15.39</v>
      </c>
      <c r="K157" s="295" t="s">
        <v>922</v>
      </c>
      <c r="L157" s="293">
        <v>10820</v>
      </c>
      <c r="M157" s="293">
        <v>0</v>
      </c>
      <c r="N157" s="293">
        <v>10820</v>
      </c>
      <c r="O157" s="295" t="s">
        <v>922</v>
      </c>
      <c r="P157" s="294">
        <f t="shared" si="5"/>
        <v>703.0539311241065</v>
      </c>
    </row>
    <row r="158" spans="1:16">
      <c r="A158" s="295" t="s">
        <v>396</v>
      </c>
      <c r="B158" s="295" t="s">
        <v>645</v>
      </c>
      <c r="C158" s="295">
        <v>557</v>
      </c>
      <c r="D158" s="295" t="s">
        <v>389</v>
      </c>
      <c r="E158" s="295" t="s">
        <v>660</v>
      </c>
      <c r="G158" s="295" t="s">
        <v>11</v>
      </c>
      <c r="H158" s="296">
        <v>15.41</v>
      </c>
      <c r="I158" s="296">
        <v>0</v>
      </c>
      <c r="J158" s="296">
        <f t="shared" si="4"/>
        <v>15.41</v>
      </c>
      <c r="K158" s="295" t="s">
        <v>921</v>
      </c>
      <c r="L158" s="293">
        <v>10834</v>
      </c>
      <c r="M158" s="293">
        <v>0</v>
      </c>
      <c r="N158" s="293">
        <v>10834</v>
      </c>
      <c r="O158" s="295" t="s">
        <v>921</v>
      </c>
      <c r="P158" s="294">
        <f t="shared" si="5"/>
        <v>703.0499675535367</v>
      </c>
    </row>
    <row r="159" spans="1:16">
      <c r="A159" s="295" t="s">
        <v>396</v>
      </c>
      <c r="B159" s="295" t="s">
        <v>645</v>
      </c>
      <c r="C159" s="295">
        <v>557</v>
      </c>
      <c r="D159" s="295" t="s">
        <v>389</v>
      </c>
      <c r="E159" s="295" t="s">
        <v>660</v>
      </c>
      <c r="G159" s="295" t="s">
        <v>11</v>
      </c>
      <c r="H159" s="296">
        <v>15.41</v>
      </c>
      <c r="I159" s="296">
        <v>0</v>
      </c>
      <c r="J159" s="296">
        <f t="shared" si="4"/>
        <v>15.41</v>
      </c>
      <c r="K159" s="295" t="s">
        <v>920</v>
      </c>
      <c r="L159" s="293">
        <v>10834</v>
      </c>
      <c r="M159" s="293">
        <v>0</v>
      </c>
      <c r="N159" s="293">
        <v>10834</v>
      </c>
      <c r="O159" s="295" t="s">
        <v>920</v>
      </c>
      <c r="P159" s="294">
        <f t="shared" si="5"/>
        <v>703.0499675535367</v>
      </c>
    </row>
    <row r="160" spans="1:16">
      <c r="A160" s="295" t="s">
        <v>396</v>
      </c>
      <c r="B160" s="295" t="s">
        <v>645</v>
      </c>
      <c r="C160" s="295">
        <v>557</v>
      </c>
      <c r="D160" s="295" t="s">
        <v>389</v>
      </c>
      <c r="E160" s="295" t="s">
        <v>660</v>
      </c>
      <c r="G160" s="295" t="s">
        <v>11</v>
      </c>
      <c r="H160" s="296">
        <v>15.53</v>
      </c>
      <c r="I160" s="296">
        <v>0</v>
      </c>
      <c r="J160" s="296">
        <f t="shared" si="4"/>
        <v>15.53</v>
      </c>
      <c r="K160" s="295" t="s">
        <v>919</v>
      </c>
      <c r="L160" s="293">
        <v>10918</v>
      </c>
      <c r="M160" s="293">
        <v>0</v>
      </c>
      <c r="N160" s="293">
        <v>10918</v>
      </c>
      <c r="O160" s="295" t="s">
        <v>919</v>
      </c>
      <c r="P160" s="294">
        <f t="shared" si="5"/>
        <v>703.02640051513208</v>
      </c>
    </row>
    <row r="161" spans="1:16">
      <c r="A161" s="295" t="s">
        <v>396</v>
      </c>
      <c r="B161" s="295" t="s">
        <v>645</v>
      </c>
      <c r="C161" s="295">
        <v>557</v>
      </c>
      <c r="D161" s="295" t="s">
        <v>389</v>
      </c>
      <c r="E161" s="295" t="s">
        <v>660</v>
      </c>
      <c r="G161" s="295" t="s">
        <v>11</v>
      </c>
      <c r="H161" s="296">
        <v>15.56</v>
      </c>
      <c r="I161" s="296">
        <v>0</v>
      </c>
      <c r="J161" s="296">
        <f t="shared" si="4"/>
        <v>15.56</v>
      </c>
      <c r="K161" s="295" t="s">
        <v>918</v>
      </c>
      <c r="L161" s="293">
        <v>10942</v>
      </c>
      <c r="M161" s="293">
        <v>0</v>
      </c>
      <c r="N161" s="293">
        <v>10942</v>
      </c>
      <c r="O161" s="295" t="s">
        <v>918</v>
      </c>
      <c r="P161" s="294">
        <f t="shared" si="5"/>
        <v>703.21336760925453</v>
      </c>
    </row>
    <row r="162" spans="1:16">
      <c r="A162" s="295" t="s">
        <v>396</v>
      </c>
      <c r="B162" s="295" t="s">
        <v>645</v>
      </c>
      <c r="C162" s="295">
        <v>557</v>
      </c>
      <c r="D162" s="295" t="s">
        <v>389</v>
      </c>
      <c r="E162" s="295" t="s">
        <v>660</v>
      </c>
      <c r="G162" s="295" t="s">
        <v>11</v>
      </c>
      <c r="H162" s="296">
        <v>15.57</v>
      </c>
      <c r="I162" s="296">
        <v>0</v>
      </c>
      <c r="J162" s="296">
        <f t="shared" si="4"/>
        <v>15.57</v>
      </c>
      <c r="K162" s="295" t="s">
        <v>917</v>
      </c>
      <c r="L162" s="293">
        <v>10949</v>
      </c>
      <c r="M162" s="293">
        <v>0</v>
      </c>
      <c r="N162" s="293">
        <v>10949</v>
      </c>
      <c r="O162" s="295" t="s">
        <v>917</v>
      </c>
      <c r="P162" s="294">
        <f t="shared" si="5"/>
        <v>703.21130378933844</v>
      </c>
    </row>
    <row r="163" spans="1:16">
      <c r="A163" s="295" t="s">
        <v>396</v>
      </c>
      <c r="B163" s="295" t="s">
        <v>645</v>
      </c>
      <c r="C163" s="295">
        <v>557</v>
      </c>
      <c r="D163" s="295" t="s">
        <v>389</v>
      </c>
      <c r="E163" s="295" t="s">
        <v>660</v>
      </c>
      <c r="G163" s="295" t="s">
        <v>11</v>
      </c>
      <c r="H163" s="296">
        <v>15.58</v>
      </c>
      <c r="I163" s="296">
        <v>0</v>
      </c>
      <c r="J163" s="296">
        <f t="shared" si="4"/>
        <v>15.58</v>
      </c>
      <c r="K163" s="295" t="s">
        <v>916</v>
      </c>
      <c r="L163" s="293">
        <v>10956</v>
      </c>
      <c r="M163" s="293">
        <v>0</v>
      </c>
      <c r="N163" s="293">
        <v>10956</v>
      </c>
      <c r="O163" s="295" t="s">
        <v>916</v>
      </c>
      <c r="P163" s="294">
        <f t="shared" si="5"/>
        <v>703.209242618742</v>
      </c>
    </row>
    <row r="164" spans="1:16">
      <c r="A164" s="295" t="s">
        <v>396</v>
      </c>
      <c r="B164" s="295" t="s">
        <v>645</v>
      </c>
      <c r="C164" s="295">
        <v>557</v>
      </c>
      <c r="D164" s="295" t="s">
        <v>389</v>
      </c>
      <c r="E164" s="295" t="s">
        <v>660</v>
      </c>
      <c r="G164" s="295" t="s">
        <v>11</v>
      </c>
      <c r="H164" s="296">
        <v>15.62</v>
      </c>
      <c r="I164" s="296">
        <v>0</v>
      </c>
      <c r="J164" s="296">
        <f t="shared" si="4"/>
        <v>15.62</v>
      </c>
      <c r="K164" s="295" t="s">
        <v>915</v>
      </c>
      <c r="L164" s="293">
        <v>10984</v>
      </c>
      <c r="M164" s="293">
        <v>0</v>
      </c>
      <c r="N164" s="293">
        <v>10984</v>
      </c>
      <c r="O164" s="295" t="s">
        <v>915</v>
      </c>
      <c r="P164" s="294">
        <f t="shared" si="5"/>
        <v>703.20102432778492</v>
      </c>
    </row>
    <row r="165" spans="1:16">
      <c r="A165" s="295" t="s">
        <v>396</v>
      </c>
      <c r="B165" s="295" t="s">
        <v>645</v>
      </c>
      <c r="C165" s="295">
        <v>557</v>
      </c>
      <c r="D165" s="295" t="s">
        <v>389</v>
      </c>
      <c r="E165" s="295" t="s">
        <v>660</v>
      </c>
      <c r="G165" s="295" t="s">
        <v>11</v>
      </c>
      <c r="H165" s="296">
        <v>15.62</v>
      </c>
      <c r="I165" s="296">
        <v>0</v>
      </c>
      <c r="J165" s="296">
        <f t="shared" si="4"/>
        <v>15.62</v>
      </c>
      <c r="K165" s="295" t="s">
        <v>914</v>
      </c>
      <c r="L165" s="293">
        <v>10984</v>
      </c>
      <c r="M165" s="293">
        <v>0</v>
      </c>
      <c r="N165" s="293">
        <v>10984</v>
      </c>
      <c r="O165" s="295" t="s">
        <v>914</v>
      </c>
      <c r="P165" s="294">
        <f t="shared" si="5"/>
        <v>703.20102432778492</v>
      </c>
    </row>
    <row r="166" spans="1:16">
      <c r="A166" s="295" t="s">
        <v>396</v>
      </c>
      <c r="B166" s="295" t="s">
        <v>645</v>
      </c>
      <c r="C166" s="295">
        <v>557</v>
      </c>
      <c r="D166" s="295" t="s">
        <v>389</v>
      </c>
      <c r="E166" s="295" t="s">
        <v>660</v>
      </c>
      <c r="G166" s="295" t="s">
        <v>11</v>
      </c>
      <c r="H166" s="296">
        <v>15.69</v>
      </c>
      <c r="I166" s="296">
        <v>0</v>
      </c>
      <c r="J166" s="296">
        <f t="shared" si="4"/>
        <v>15.69</v>
      </c>
      <c r="K166" s="295" t="s">
        <v>913</v>
      </c>
      <c r="L166" s="293">
        <v>11034</v>
      </c>
      <c r="M166" s="293">
        <v>0</v>
      </c>
      <c r="N166" s="293">
        <v>11034</v>
      </c>
      <c r="O166" s="295" t="s">
        <v>913</v>
      </c>
      <c r="P166" s="294">
        <f t="shared" si="5"/>
        <v>703.2504780114723</v>
      </c>
    </row>
    <row r="167" spans="1:16">
      <c r="A167" s="295" t="s">
        <v>396</v>
      </c>
      <c r="B167" s="295" t="s">
        <v>645</v>
      </c>
      <c r="C167" s="295">
        <v>557</v>
      </c>
      <c r="D167" s="295" t="s">
        <v>389</v>
      </c>
      <c r="E167" s="295" t="s">
        <v>660</v>
      </c>
      <c r="G167" s="295" t="s">
        <v>11</v>
      </c>
      <c r="H167" s="296">
        <v>15.75</v>
      </c>
      <c r="I167" s="296">
        <v>0</v>
      </c>
      <c r="J167" s="296">
        <f t="shared" si="4"/>
        <v>15.75</v>
      </c>
      <c r="K167" s="295" t="s">
        <v>912</v>
      </c>
      <c r="L167" s="293">
        <v>11074</v>
      </c>
      <c r="M167" s="293">
        <v>0</v>
      </c>
      <c r="N167" s="293">
        <v>11074</v>
      </c>
      <c r="O167" s="295" t="s">
        <v>912</v>
      </c>
      <c r="P167" s="294">
        <f t="shared" si="5"/>
        <v>703.11111111111109</v>
      </c>
    </row>
    <row r="168" spans="1:16">
      <c r="A168" s="295" t="s">
        <v>396</v>
      </c>
      <c r="B168" s="295" t="s">
        <v>645</v>
      </c>
      <c r="C168" s="295">
        <v>557</v>
      </c>
      <c r="D168" s="295" t="s">
        <v>389</v>
      </c>
      <c r="E168" s="295" t="s">
        <v>660</v>
      </c>
      <c r="G168" s="295" t="s">
        <v>11</v>
      </c>
      <c r="H168" s="296">
        <v>15.81</v>
      </c>
      <c r="I168" s="296">
        <v>0</v>
      </c>
      <c r="J168" s="296">
        <f t="shared" si="4"/>
        <v>15.81</v>
      </c>
      <c r="K168" s="295" t="s">
        <v>911</v>
      </c>
      <c r="L168" s="293">
        <v>11114</v>
      </c>
      <c r="M168" s="293">
        <v>0</v>
      </c>
      <c r="N168" s="293">
        <v>11114</v>
      </c>
      <c r="O168" s="295" t="s">
        <v>911</v>
      </c>
      <c r="P168" s="294">
        <f t="shared" si="5"/>
        <v>702.97280202403545</v>
      </c>
    </row>
    <row r="169" spans="1:16">
      <c r="A169" s="295" t="s">
        <v>396</v>
      </c>
      <c r="B169" s="295" t="s">
        <v>645</v>
      </c>
      <c r="C169" s="295">
        <v>557</v>
      </c>
      <c r="D169" s="295" t="s">
        <v>389</v>
      </c>
      <c r="E169" s="295" t="s">
        <v>660</v>
      </c>
      <c r="G169" s="295" t="s">
        <v>11</v>
      </c>
      <c r="H169" s="296">
        <v>15.82</v>
      </c>
      <c r="I169" s="296">
        <v>0</v>
      </c>
      <c r="J169" s="296">
        <f t="shared" si="4"/>
        <v>15.82</v>
      </c>
      <c r="K169" s="295" t="s">
        <v>910</v>
      </c>
      <c r="L169" s="293">
        <v>11127</v>
      </c>
      <c r="M169" s="293">
        <v>0</v>
      </c>
      <c r="N169" s="293">
        <v>11127</v>
      </c>
      <c r="O169" s="295" t="s">
        <v>910</v>
      </c>
      <c r="P169" s="294">
        <f t="shared" si="5"/>
        <v>703.35018963337541</v>
      </c>
    </row>
    <row r="170" spans="1:16">
      <c r="A170" s="295" t="s">
        <v>396</v>
      </c>
      <c r="B170" s="295" t="s">
        <v>645</v>
      </c>
      <c r="C170" s="295">
        <v>557</v>
      </c>
      <c r="D170" s="295" t="s">
        <v>389</v>
      </c>
      <c r="E170" s="295" t="s">
        <v>660</v>
      </c>
      <c r="G170" s="295" t="s">
        <v>11</v>
      </c>
      <c r="H170" s="296">
        <v>15.83</v>
      </c>
      <c r="I170" s="296">
        <v>0</v>
      </c>
      <c r="J170" s="296">
        <f t="shared" si="4"/>
        <v>15.83</v>
      </c>
      <c r="K170" s="295" t="s">
        <v>909</v>
      </c>
      <c r="L170" s="293">
        <v>11129</v>
      </c>
      <c r="M170" s="293">
        <v>0</v>
      </c>
      <c r="N170" s="293">
        <v>11129</v>
      </c>
      <c r="O170" s="295" t="s">
        <v>909</v>
      </c>
      <c r="P170" s="294">
        <f t="shared" si="5"/>
        <v>703.03221730890709</v>
      </c>
    </row>
    <row r="171" spans="1:16">
      <c r="A171" s="295" t="s">
        <v>396</v>
      </c>
      <c r="B171" s="295" t="s">
        <v>645</v>
      </c>
      <c r="C171" s="295">
        <v>557</v>
      </c>
      <c r="D171" s="295" t="s">
        <v>389</v>
      </c>
      <c r="E171" s="295" t="s">
        <v>660</v>
      </c>
      <c r="G171" s="295" t="s">
        <v>11</v>
      </c>
      <c r="H171" s="296">
        <v>15.85</v>
      </c>
      <c r="I171" s="296">
        <v>0</v>
      </c>
      <c r="J171" s="296">
        <f t="shared" si="4"/>
        <v>15.85</v>
      </c>
      <c r="K171" s="295" t="s">
        <v>908</v>
      </c>
      <c r="L171" s="293">
        <v>11146</v>
      </c>
      <c r="M171" s="293">
        <v>0</v>
      </c>
      <c r="N171" s="293">
        <v>11146</v>
      </c>
      <c r="O171" s="295" t="s">
        <v>908</v>
      </c>
      <c r="P171" s="294">
        <f t="shared" si="5"/>
        <v>703.21766561514198</v>
      </c>
    </row>
    <row r="172" spans="1:16">
      <c r="A172" s="295" t="s">
        <v>396</v>
      </c>
      <c r="B172" s="295" t="s">
        <v>645</v>
      </c>
      <c r="C172" s="295">
        <v>557</v>
      </c>
      <c r="D172" s="295" t="s">
        <v>389</v>
      </c>
      <c r="E172" s="295" t="s">
        <v>660</v>
      </c>
      <c r="G172" s="295" t="s">
        <v>11</v>
      </c>
      <c r="H172" s="296">
        <v>15.96</v>
      </c>
      <c r="I172" s="296">
        <v>0</v>
      </c>
      <c r="J172" s="296">
        <f t="shared" si="4"/>
        <v>15.96</v>
      </c>
      <c r="K172" s="295" t="s">
        <v>907</v>
      </c>
      <c r="L172" s="293">
        <v>11221</v>
      </c>
      <c r="M172" s="293">
        <v>0</v>
      </c>
      <c r="N172" s="293">
        <v>11221</v>
      </c>
      <c r="O172" s="295" t="s">
        <v>907</v>
      </c>
      <c r="P172" s="294">
        <f t="shared" si="5"/>
        <v>703.07017543859649</v>
      </c>
    </row>
    <row r="173" spans="1:16">
      <c r="A173" s="295" t="s">
        <v>396</v>
      </c>
      <c r="B173" s="295" t="s">
        <v>645</v>
      </c>
      <c r="C173" s="295">
        <v>557</v>
      </c>
      <c r="D173" s="295" t="s">
        <v>389</v>
      </c>
      <c r="E173" s="295" t="s">
        <v>660</v>
      </c>
      <c r="G173" s="295" t="s">
        <v>11</v>
      </c>
      <c r="H173" s="296">
        <v>15.96</v>
      </c>
      <c r="I173" s="296">
        <v>0</v>
      </c>
      <c r="J173" s="296">
        <f t="shared" si="4"/>
        <v>15.96</v>
      </c>
      <c r="K173" s="295" t="s">
        <v>906</v>
      </c>
      <c r="L173" s="293">
        <v>11221</v>
      </c>
      <c r="M173" s="293">
        <v>0</v>
      </c>
      <c r="N173" s="293">
        <v>11221</v>
      </c>
      <c r="O173" s="295" t="s">
        <v>906</v>
      </c>
      <c r="P173" s="294">
        <f t="shared" si="5"/>
        <v>703.07017543859649</v>
      </c>
    </row>
    <row r="174" spans="1:16">
      <c r="A174" s="295" t="s">
        <v>396</v>
      </c>
      <c r="B174" s="295" t="s">
        <v>645</v>
      </c>
      <c r="C174" s="295">
        <v>557</v>
      </c>
      <c r="D174" s="295" t="s">
        <v>389</v>
      </c>
      <c r="E174" s="295" t="s">
        <v>660</v>
      </c>
      <c r="G174" s="295" t="s">
        <v>11</v>
      </c>
      <c r="H174" s="296">
        <v>15.98</v>
      </c>
      <c r="I174" s="296">
        <v>0</v>
      </c>
      <c r="J174" s="296">
        <f t="shared" si="4"/>
        <v>15.98</v>
      </c>
      <c r="K174" s="295" t="s">
        <v>905</v>
      </c>
      <c r="L174" s="293">
        <v>11239</v>
      </c>
      <c r="M174" s="293">
        <v>0</v>
      </c>
      <c r="N174" s="293">
        <v>11239</v>
      </c>
      <c r="O174" s="295" t="s">
        <v>905</v>
      </c>
      <c r="P174" s="294">
        <f t="shared" si="5"/>
        <v>703.31664580725908</v>
      </c>
    </row>
    <row r="175" spans="1:16">
      <c r="A175" s="295" t="s">
        <v>396</v>
      </c>
      <c r="B175" s="295" t="s">
        <v>645</v>
      </c>
      <c r="C175" s="295">
        <v>557</v>
      </c>
      <c r="D175" s="295" t="s">
        <v>389</v>
      </c>
      <c r="E175" s="295" t="s">
        <v>660</v>
      </c>
      <c r="G175" s="295" t="s">
        <v>11</v>
      </c>
      <c r="H175" s="296">
        <v>16</v>
      </c>
      <c r="I175" s="296">
        <v>0</v>
      </c>
      <c r="J175" s="296">
        <f t="shared" si="4"/>
        <v>16</v>
      </c>
      <c r="K175" s="295" t="s">
        <v>904</v>
      </c>
      <c r="L175" s="293">
        <v>11248</v>
      </c>
      <c r="M175" s="293">
        <v>0</v>
      </c>
      <c r="N175" s="293">
        <v>11248</v>
      </c>
      <c r="O175" s="295" t="s">
        <v>904</v>
      </c>
      <c r="P175" s="294">
        <f t="shared" si="5"/>
        <v>703</v>
      </c>
    </row>
    <row r="176" spans="1:16">
      <c r="A176" s="295" t="s">
        <v>396</v>
      </c>
      <c r="B176" s="295" t="s">
        <v>645</v>
      </c>
      <c r="C176" s="295">
        <v>557</v>
      </c>
      <c r="D176" s="295" t="s">
        <v>389</v>
      </c>
      <c r="E176" s="295" t="s">
        <v>660</v>
      </c>
      <c r="G176" s="295" t="s">
        <v>11</v>
      </c>
      <c r="H176" s="296">
        <v>16.010000000000002</v>
      </c>
      <c r="I176" s="296">
        <v>0</v>
      </c>
      <c r="J176" s="296">
        <f t="shared" si="4"/>
        <v>16.010000000000002</v>
      </c>
      <c r="K176" s="295" t="s">
        <v>903</v>
      </c>
      <c r="L176" s="293">
        <v>11255</v>
      </c>
      <c r="M176" s="293">
        <v>0</v>
      </c>
      <c r="N176" s="293">
        <v>11255</v>
      </c>
      <c r="O176" s="295" t="s">
        <v>903</v>
      </c>
      <c r="P176" s="294">
        <f t="shared" si="5"/>
        <v>702.99812617114299</v>
      </c>
    </row>
    <row r="177" spans="1:16">
      <c r="A177" s="295" t="s">
        <v>396</v>
      </c>
      <c r="B177" s="295" t="s">
        <v>645</v>
      </c>
      <c r="C177" s="295">
        <v>557</v>
      </c>
      <c r="D177" s="295" t="s">
        <v>389</v>
      </c>
      <c r="E177" s="295" t="s">
        <v>660</v>
      </c>
      <c r="G177" s="295" t="s">
        <v>11</v>
      </c>
      <c r="H177" s="296">
        <v>16.010000000000002</v>
      </c>
      <c r="I177" s="296">
        <v>0</v>
      </c>
      <c r="J177" s="296">
        <f t="shared" si="4"/>
        <v>16.010000000000002</v>
      </c>
      <c r="K177" s="295" t="s">
        <v>902</v>
      </c>
      <c r="L177" s="293">
        <v>11257</v>
      </c>
      <c r="M177" s="293">
        <v>0</v>
      </c>
      <c r="N177" s="293">
        <v>11257</v>
      </c>
      <c r="O177" s="295" t="s">
        <v>902</v>
      </c>
      <c r="P177" s="294">
        <f t="shared" si="5"/>
        <v>703.1230480949406</v>
      </c>
    </row>
    <row r="178" spans="1:16">
      <c r="A178" s="295" t="s">
        <v>396</v>
      </c>
      <c r="B178" s="295" t="s">
        <v>645</v>
      </c>
      <c r="C178" s="295">
        <v>557</v>
      </c>
      <c r="D178" s="295" t="s">
        <v>389</v>
      </c>
      <c r="E178" s="295" t="s">
        <v>660</v>
      </c>
      <c r="G178" s="295" t="s">
        <v>11</v>
      </c>
      <c r="H178" s="296">
        <v>16.03</v>
      </c>
      <c r="I178" s="296">
        <v>0</v>
      </c>
      <c r="J178" s="296">
        <f t="shared" si="4"/>
        <v>16.03</v>
      </c>
      <c r="K178" s="295" t="s">
        <v>901</v>
      </c>
      <c r="L178" s="293">
        <v>11273</v>
      </c>
      <c r="M178" s="293">
        <v>0</v>
      </c>
      <c r="N178" s="293">
        <v>11273</v>
      </c>
      <c r="O178" s="295" t="s">
        <v>901</v>
      </c>
      <c r="P178" s="294">
        <f t="shared" si="5"/>
        <v>703.24391765439793</v>
      </c>
    </row>
    <row r="179" spans="1:16">
      <c r="A179" s="295" t="s">
        <v>396</v>
      </c>
      <c r="B179" s="295" t="s">
        <v>645</v>
      </c>
      <c r="C179" s="295">
        <v>557</v>
      </c>
      <c r="D179" s="295" t="s">
        <v>389</v>
      </c>
      <c r="E179" s="295" t="s">
        <v>660</v>
      </c>
      <c r="G179" s="295" t="s">
        <v>11</v>
      </c>
      <c r="H179" s="296">
        <v>16.059999999999999</v>
      </c>
      <c r="I179" s="296">
        <v>0</v>
      </c>
      <c r="J179" s="296">
        <f t="shared" si="4"/>
        <v>16.059999999999999</v>
      </c>
      <c r="K179" s="295" t="s">
        <v>900</v>
      </c>
      <c r="L179" s="293">
        <v>11296</v>
      </c>
      <c r="M179" s="293">
        <v>0</v>
      </c>
      <c r="N179" s="293">
        <v>11296</v>
      </c>
      <c r="O179" s="295" t="s">
        <v>900</v>
      </c>
      <c r="P179" s="294">
        <f t="shared" si="5"/>
        <v>703.36239103362402</v>
      </c>
    </row>
    <row r="180" spans="1:16">
      <c r="A180" s="295" t="s">
        <v>396</v>
      </c>
      <c r="B180" s="295" t="s">
        <v>645</v>
      </c>
      <c r="C180" s="295">
        <v>557</v>
      </c>
      <c r="D180" s="295" t="s">
        <v>389</v>
      </c>
      <c r="E180" s="295" t="s">
        <v>660</v>
      </c>
      <c r="G180" s="295" t="s">
        <v>11</v>
      </c>
      <c r="H180" s="296">
        <v>16.059999999999999</v>
      </c>
      <c r="I180" s="296">
        <v>0</v>
      </c>
      <c r="J180" s="296">
        <f t="shared" si="4"/>
        <v>16.059999999999999</v>
      </c>
      <c r="K180" s="295" t="s">
        <v>899</v>
      </c>
      <c r="L180" s="293">
        <v>11296</v>
      </c>
      <c r="M180" s="293">
        <v>0</v>
      </c>
      <c r="N180" s="293">
        <v>11296</v>
      </c>
      <c r="O180" s="295" t="s">
        <v>899</v>
      </c>
      <c r="P180" s="294">
        <f t="shared" si="5"/>
        <v>703.36239103362402</v>
      </c>
    </row>
    <row r="181" spans="1:16">
      <c r="A181" s="295" t="s">
        <v>396</v>
      </c>
      <c r="B181" s="295" t="s">
        <v>645</v>
      </c>
      <c r="C181" s="295">
        <v>557</v>
      </c>
      <c r="D181" s="295" t="s">
        <v>389</v>
      </c>
      <c r="E181" s="295" t="s">
        <v>660</v>
      </c>
      <c r="G181" s="295" t="s">
        <v>11</v>
      </c>
      <c r="H181" s="296">
        <v>16.12</v>
      </c>
      <c r="I181" s="296">
        <v>0</v>
      </c>
      <c r="J181" s="296">
        <f t="shared" si="4"/>
        <v>16.12</v>
      </c>
      <c r="K181" s="295" t="s">
        <v>898</v>
      </c>
      <c r="L181" s="293">
        <v>11338</v>
      </c>
      <c r="M181" s="293">
        <v>0</v>
      </c>
      <c r="N181" s="293">
        <v>11338</v>
      </c>
      <c r="O181" s="295" t="s">
        <v>898</v>
      </c>
      <c r="P181" s="294">
        <f t="shared" si="5"/>
        <v>703.34987593052108</v>
      </c>
    </row>
    <row r="182" spans="1:16">
      <c r="A182" s="295" t="s">
        <v>396</v>
      </c>
      <c r="B182" s="295" t="s">
        <v>645</v>
      </c>
      <c r="C182" s="295">
        <v>557</v>
      </c>
      <c r="D182" s="295" t="s">
        <v>389</v>
      </c>
      <c r="E182" s="295" t="s">
        <v>660</v>
      </c>
      <c r="G182" s="295" t="s">
        <v>11</v>
      </c>
      <c r="H182" s="296">
        <v>16.12</v>
      </c>
      <c r="I182" s="296">
        <v>0</v>
      </c>
      <c r="J182" s="296">
        <f t="shared" si="4"/>
        <v>16.12</v>
      </c>
      <c r="K182" s="295" t="s">
        <v>897</v>
      </c>
      <c r="L182" s="293">
        <v>11338</v>
      </c>
      <c r="M182" s="293">
        <v>0</v>
      </c>
      <c r="N182" s="293">
        <v>11338</v>
      </c>
      <c r="O182" s="295" t="s">
        <v>897</v>
      </c>
      <c r="P182" s="294">
        <f t="shared" si="5"/>
        <v>703.34987593052108</v>
      </c>
    </row>
    <row r="183" spans="1:16">
      <c r="A183" s="295" t="s">
        <v>396</v>
      </c>
      <c r="B183" s="295" t="s">
        <v>645</v>
      </c>
      <c r="C183" s="295">
        <v>557</v>
      </c>
      <c r="D183" s="295" t="s">
        <v>389</v>
      </c>
      <c r="E183" s="295" t="s">
        <v>660</v>
      </c>
      <c r="G183" s="295" t="s">
        <v>11</v>
      </c>
      <c r="H183" s="296">
        <v>16.13</v>
      </c>
      <c r="I183" s="296">
        <v>0</v>
      </c>
      <c r="J183" s="296">
        <f t="shared" si="4"/>
        <v>16.13</v>
      </c>
      <c r="K183" s="295" t="s">
        <v>896</v>
      </c>
      <c r="L183" s="293">
        <v>11344</v>
      </c>
      <c r="M183" s="293">
        <v>0</v>
      </c>
      <c r="N183" s="293">
        <v>11344</v>
      </c>
      <c r="O183" s="295" t="s">
        <v>896</v>
      </c>
      <c r="P183" s="294">
        <f t="shared" si="5"/>
        <v>703.28580285182898</v>
      </c>
    </row>
    <row r="184" spans="1:16">
      <c r="A184" s="295" t="s">
        <v>396</v>
      </c>
      <c r="B184" s="295" t="s">
        <v>645</v>
      </c>
      <c r="C184" s="295">
        <v>557</v>
      </c>
      <c r="D184" s="295" t="s">
        <v>389</v>
      </c>
      <c r="E184" s="295" t="s">
        <v>660</v>
      </c>
      <c r="G184" s="295" t="s">
        <v>11</v>
      </c>
      <c r="H184" s="296">
        <v>16.190000000000001</v>
      </c>
      <c r="I184" s="296">
        <v>0</v>
      </c>
      <c r="J184" s="296">
        <f t="shared" si="4"/>
        <v>16.190000000000001</v>
      </c>
      <c r="K184" s="295" t="s">
        <v>895</v>
      </c>
      <c r="L184" s="293">
        <v>11383</v>
      </c>
      <c r="M184" s="293">
        <v>0</v>
      </c>
      <c r="N184" s="293">
        <v>11383</v>
      </c>
      <c r="O184" s="295" t="s">
        <v>895</v>
      </c>
      <c r="P184" s="294">
        <f t="shared" si="5"/>
        <v>703.08832612723893</v>
      </c>
    </row>
    <row r="185" spans="1:16">
      <c r="A185" s="295" t="s">
        <v>396</v>
      </c>
      <c r="B185" s="295" t="s">
        <v>645</v>
      </c>
      <c r="C185" s="295">
        <v>557</v>
      </c>
      <c r="D185" s="295" t="s">
        <v>389</v>
      </c>
      <c r="E185" s="295" t="s">
        <v>660</v>
      </c>
      <c r="G185" s="295" t="s">
        <v>11</v>
      </c>
      <c r="H185" s="296">
        <v>16.2</v>
      </c>
      <c r="I185" s="296">
        <v>0</v>
      </c>
      <c r="J185" s="296">
        <f t="shared" si="4"/>
        <v>16.2</v>
      </c>
      <c r="K185" s="295" t="s">
        <v>894</v>
      </c>
      <c r="L185" s="293">
        <v>11390</v>
      </c>
      <c r="M185" s="293">
        <v>0</v>
      </c>
      <c r="N185" s="293">
        <v>11390</v>
      </c>
      <c r="O185" s="295" t="s">
        <v>894</v>
      </c>
      <c r="P185" s="294">
        <f t="shared" si="5"/>
        <v>703.08641975308649</v>
      </c>
    </row>
    <row r="186" spans="1:16">
      <c r="A186" s="295" t="s">
        <v>396</v>
      </c>
      <c r="B186" s="295" t="s">
        <v>645</v>
      </c>
      <c r="C186" s="295">
        <v>557</v>
      </c>
      <c r="D186" s="295" t="s">
        <v>389</v>
      </c>
      <c r="E186" s="295" t="s">
        <v>660</v>
      </c>
      <c r="G186" s="295" t="s">
        <v>11</v>
      </c>
      <c r="H186" s="296">
        <v>16.2</v>
      </c>
      <c r="I186" s="296">
        <v>0</v>
      </c>
      <c r="J186" s="296">
        <f t="shared" si="4"/>
        <v>16.2</v>
      </c>
      <c r="K186" s="295" t="s">
        <v>893</v>
      </c>
      <c r="L186" s="293">
        <v>11391</v>
      </c>
      <c r="M186" s="293">
        <v>0</v>
      </c>
      <c r="N186" s="293">
        <v>11391</v>
      </c>
      <c r="O186" s="295" t="s">
        <v>893</v>
      </c>
      <c r="P186" s="294">
        <f t="shared" si="5"/>
        <v>703.14814814814815</v>
      </c>
    </row>
    <row r="187" spans="1:16">
      <c r="A187" s="295" t="s">
        <v>396</v>
      </c>
      <c r="B187" s="295" t="s">
        <v>645</v>
      </c>
      <c r="C187" s="295">
        <v>557</v>
      </c>
      <c r="D187" s="295" t="s">
        <v>389</v>
      </c>
      <c r="E187" s="295" t="s">
        <v>660</v>
      </c>
      <c r="G187" s="295" t="s">
        <v>11</v>
      </c>
      <c r="H187" s="296">
        <v>16.22</v>
      </c>
      <c r="I187" s="296">
        <v>0</v>
      </c>
      <c r="J187" s="296">
        <f t="shared" si="4"/>
        <v>16.22</v>
      </c>
      <c r="K187" s="295" t="s">
        <v>892</v>
      </c>
      <c r="L187" s="293">
        <v>11406</v>
      </c>
      <c r="M187" s="293">
        <v>0</v>
      </c>
      <c r="N187" s="293">
        <v>11406</v>
      </c>
      <c r="O187" s="295" t="s">
        <v>892</v>
      </c>
      <c r="P187" s="294">
        <f t="shared" si="5"/>
        <v>703.2059186189889</v>
      </c>
    </row>
    <row r="188" spans="1:16">
      <c r="A188" s="295" t="s">
        <v>396</v>
      </c>
      <c r="B188" s="295" t="s">
        <v>645</v>
      </c>
      <c r="C188" s="295">
        <v>557</v>
      </c>
      <c r="D188" s="295" t="s">
        <v>389</v>
      </c>
      <c r="E188" s="295" t="s">
        <v>660</v>
      </c>
      <c r="G188" s="295" t="s">
        <v>11</v>
      </c>
      <c r="H188" s="296">
        <v>16.239999999999998</v>
      </c>
      <c r="I188" s="296">
        <v>0</v>
      </c>
      <c r="J188" s="296">
        <f t="shared" si="4"/>
        <v>16.239999999999998</v>
      </c>
      <c r="K188" s="295" t="s">
        <v>890</v>
      </c>
      <c r="L188" s="293">
        <v>11419</v>
      </c>
      <c r="M188" s="293">
        <v>0</v>
      </c>
      <c r="N188" s="293">
        <v>11419</v>
      </c>
      <c r="O188" s="295" t="s">
        <v>891</v>
      </c>
      <c r="P188" s="294">
        <f t="shared" si="5"/>
        <v>703.14039408867006</v>
      </c>
    </row>
    <row r="189" spans="1:16">
      <c r="A189" s="295" t="s">
        <v>396</v>
      </c>
      <c r="B189" s="295" t="s">
        <v>645</v>
      </c>
      <c r="C189" s="295">
        <v>557</v>
      </c>
      <c r="D189" s="295" t="s">
        <v>389</v>
      </c>
      <c r="E189" s="295" t="s">
        <v>660</v>
      </c>
      <c r="G189" s="295" t="s">
        <v>11</v>
      </c>
      <c r="H189" s="296">
        <v>16.239999999999998</v>
      </c>
      <c r="I189" s="296">
        <v>0</v>
      </c>
      <c r="J189" s="296">
        <f t="shared" si="4"/>
        <v>16.239999999999998</v>
      </c>
      <c r="K189" s="295" t="s">
        <v>891</v>
      </c>
      <c r="L189" s="293">
        <v>11421</v>
      </c>
      <c r="M189" s="293">
        <v>0</v>
      </c>
      <c r="N189" s="293">
        <v>11421</v>
      </c>
      <c r="O189" s="295" t="s">
        <v>890</v>
      </c>
      <c r="P189" s="294">
        <f t="shared" si="5"/>
        <v>703.26354679802967</v>
      </c>
    </row>
    <row r="190" spans="1:16">
      <c r="A190" s="295" t="s">
        <v>396</v>
      </c>
      <c r="B190" s="295" t="s">
        <v>645</v>
      </c>
      <c r="C190" s="295">
        <v>557</v>
      </c>
      <c r="D190" s="295" t="s">
        <v>389</v>
      </c>
      <c r="E190" s="295" t="s">
        <v>660</v>
      </c>
      <c r="G190" s="295" t="s">
        <v>11</v>
      </c>
      <c r="H190" s="296">
        <v>16.260000000000002</v>
      </c>
      <c r="I190" s="296">
        <v>0</v>
      </c>
      <c r="J190" s="296">
        <f t="shared" si="4"/>
        <v>16.260000000000002</v>
      </c>
      <c r="K190" s="295" t="s">
        <v>889</v>
      </c>
      <c r="L190" s="293">
        <v>11432</v>
      </c>
      <c r="M190" s="293">
        <v>0</v>
      </c>
      <c r="N190" s="293">
        <v>11432</v>
      </c>
      <c r="O190" s="295" t="s">
        <v>889</v>
      </c>
      <c r="P190" s="294">
        <f t="shared" si="5"/>
        <v>703.07503075030741</v>
      </c>
    </row>
    <row r="191" spans="1:16">
      <c r="A191" s="295" t="s">
        <v>396</v>
      </c>
      <c r="B191" s="295" t="s">
        <v>645</v>
      </c>
      <c r="C191" s="295">
        <v>557</v>
      </c>
      <c r="D191" s="295" t="s">
        <v>389</v>
      </c>
      <c r="E191" s="295" t="s">
        <v>660</v>
      </c>
      <c r="G191" s="295" t="s">
        <v>11</v>
      </c>
      <c r="H191" s="296">
        <v>16.27</v>
      </c>
      <c r="I191" s="296">
        <v>0</v>
      </c>
      <c r="J191" s="296">
        <f t="shared" si="4"/>
        <v>16.27</v>
      </c>
      <c r="K191" s="295" t="s">
        <v>888</v>
      </c>
      <c r="L191" s="293">
        <v>11439</v>
      </c>
      <c r="M191" s="293">
        <v>0</v>
      </c>
      <c r="N191" s="293">
        <v>11439</v>
      </c>
      <c r="O191" s="295" t="s">
        <v>888</v>
      </c>
      <c r="P191" s="294">
        <f t="shared" si="5"/>
        <v>703.0731407498464</v>
      </c>
    </row>
    <row r="192" spans="1:16">
      <c r="A192" s="295" t="s">
        <v>396</v>
      </c>
      <c r="B192" s="295" t="s">
        <v>645</v>
      </c>
      <c r="C192" s="295">
        <v>557</v>
      </c>
      <c r="D192" s="295" t="s">
        <v>389</v>
      </c>
      <c r="E192" s="295" t="s">
        <v>660</v>
      </c>
      <c r="G192" s="295" t="s">
        <v>11</v>
      </c>
      <c r="H192" s="296">
        <v>16.28</v>
      </c>
      <c r="I192" s="296">
        <v>0</v>
      </c>
      <c r="J192" s="296">
        <f t="shared" si="4"/>
        <v>16.28</v>
      </c>
      <c r="K192" s="295" t="s">
        <v>887</v>
      </c>
      <c r="L192" s="293">
        <v>11446</v>
      </c>
      <c r="M192" s="293">
        <v>0</v>
      </c>
      <c r="N192" s="293">
        <v>11446</v>
      </c>
      <c r="O192" s="295" t="s">
        <v>887</v>
      </c>
      <c r="P192" s="294">
        <f t="shared" si="5"/>
        <v>703.07125307125307</v>
      </c>
    </row>
    <row r="193" spans="1:16">
      <c r="A193" s="295" t="s">
        <v>396</v>
      </c>
      <c r="B193" s="295" t="s">
        <v>645</v>
      </c>
      <c r="C193" s="295">
        <v>557</v>
      </c>
      <c r="D193" s="295" t="s">
        <v>389</v>
      </c>
      <c r="E193" s="295" t="s">
        <v>660</v>
      </c>
      <c r="G193" s="295" t="s">
        <v>11</v>
      </c>
      <c r="H193" s="296">
        <v>16.3</v>
      </c>
      <c r="I193" s="296">
        <v>0</v>
      </c>
      <c r="J193" s="296">
        <f t="shared" si="4"/>
        <v>16.3</v>
      </c>
      <c r="K193" s="295" t="s">
        <v>886</v>
      </c>
      <c r="L193" s="293">
        <v>11459</v>
      </c>
      <c r="M193" s="293">
        <v>0</v>
      </c>
      <c r="N193" s="293">
        <v>11459</v>
      </c>
      <c r="O193" s="295" t="s">
        <v>886</v>
      </c>
      <c r="P193" s="294">
        <f t="shared" si="5"/>
        <v>703.0061349693251</v>
      </c>
    </row>
    <row r="194" spans="1:16">
      <c r="A194" s="295" t="s">
        <v>396</v>
      </c>
      <c r="B194" s="295" t="s">
        <v>645</v>
      </c>
      <c r="C194" s="295">
        <v>557</v>
      </c>
      <c r="D194" s="295" t="s">
        <v>389</v>
      </c>
      <c r="E194" s="295" t="s">
        <v>660</v>
      </c>
      <c r="G194" s="295" t="s">
        <v>11</v>
      </c>
      <c r="H194" s="296">
        <v>16.350000000000001</v>
      </c>
      <c r="I194" s="296">
        <v>0</v>
      </c>
      <c r="J194" s="296">
        <f t="shared" si="4"/>
        <v>16.350000000000001</v>
      </c>
      <c r="K194" s="295" t="s">
        <v>885</v>
      </c>
      <c r="L194" s="293">
        <v>11496</v>
      </c>
      <c r="M194" s="293">
        <v>0</v>
      </c>
      <c r="N194" s="293">
        <v>11496</v>
      </c>
      <c r="O194" s="295" t="s">
        <v>885</v>
      </c>
      <c r="P194" s="294">
        <f t="shared" si="5"/>
        <v>703.11926605504584</v>
      </c>
    </row>
    <row r="195" spans="1:16">
      <c r="A195" s="295" t="s">
        <v>396</v>
      </c>
      <c r="B195" s="295" t="s">
        <v>645</v>
      </c>
      <c r="C195" s="295">
        <v>557</v>
      </c>
      <c r="D195" s="295" t="s">
        <v>389</v>
      </c>
      <c r="E195" s="295" t="s">
        <v>660</v>
      </c>
      <c r="G195" s="295" t="s">
        <v>11</v>
      </c>
      <c r="H195" s="296">
        <v>16.37</v>
      </c>
      <c r="I195" s="296">
        <v>0</v>
      </c>
      <c r="J195" s="296">
        <f t="shared" si="4"/>
        <v>16.37</v>
      </c>
      <c r="K195" s="295" t="s">
        <v>884</v>
      </c>
      <c r="L195" s="293">
        <v>11511</v>
      </c>
      <c r="M195" s="293">
        <v>0</v>
      </c>
      <c r="N195" s="293">
        <v>11511</v>
      </c>
      <c r="O195" s="295" t="s">
        <v>884</v>
      </c>
      <c r="P195" s="294">
        <f t="shared" si="5"/>
        <v>703.17654245571157</v>
      </c>
    </row>
    <row r="196" spans="1:16">
      <c r="A196" s="295" t="s">
        <v>396</v>
      </c>
      <c r="B196" s="295" t="s">
        <v>645</v>
      </c>
      <c r="C196" s="295">
        <v>557</v>
      </c>
      <c r="D196" s="295" t="s">
        <v>389</v>
      </c>
      <c r="E196" s="295" t="s">
        <v>660</v>
      </c>
      <c r="G196" s="295" t="s">
        <v>11</v>
      </c>
      <c r="H196" s="296">
        <v>16.38</v>
      </c>
      <c r="I196" s="296">
        <v>0</v>
      </c>
      <c r="J196" s="296">
        <f t="shared" si="4"/>
        <v>16.38</v>
      </c>
      <c r="K196" s="295" t="s">
        <v>883</v>
      </c>
      <c r="L196" s="293">
        <v>11517</v>
      </c>
      <c r="M196" s="293">
        <v>0</v>
      </c>
      <c r="N196" s="293">
        <v>11517</v>
      </c>
      <c r="O196" s="295" t="s">
        <v>883</v>
      </c>
      <c r="P196" s="294">
        <f t="shared" si="5"/>
        <v>703.11355311355317</v>
      </c>
    </row>
    <row r="197" spans="1:16">
      <c r="A197" s="295" t="s">
        <v>396</v>
      </c>
      <c r="B197" s="295" t="s">
        <v>645</v>
      </c>
      <c r="C197" s="295">
        <v>557</v>
      </c>
      <c r="D197" s="295" t="s">
        <v>389</v>
      </c>
      <c r="E197" s="295" t="s">
        <v>660</v>
      </c>
      <c r="G197" s="295" t="s">
        <v>11</v>
      </c>
      <c r="H197" s="296">
        <v>16.440000000000001</v>
      </c>
      <c r="I197" s="296">
        <v>0</v>
      </c>
      <c r="J197" s="296">
        <f t="shared" si="4"/>
        <v>16.440000000000001</v>
      </c>
      <c r="K197" s="295" t="s">
        <v>882</v>
      </c>
      <c r="L197" s="293">
        <v>11563</v>
      </c>
      <c r="M197" s="293">
        <v>0</v>
      </c>
      <c r="N197" s="293">
        <v>11563</v>
      </c>
      <c r="O197" s="295" t="s">
        <v>882</v>
      </c>
      <c r="P197" s="294">
        <f t="shared" si="5"/>
        <v>703.3454987834549</v>
      </c>
    </row>
    <row r="198" spans="1:16">
      <c r="A198" s="295" t="s">
        <v>396</v>
      </c>
      <c r="B198" s="295" t="s">
        <v>645</v>
      </c>
      <c r="C198" s="295">
        <v>557</v>
      </c>
      <c r="D198" s="295" t="s">
        <v>389</v>
      </c>
      <c r="E198" s="295" t="s">
        <v>660</v>
      </c>
      <c r="G198" s="295" t="s">
        <v>11</v>
      </c>
      <c r="H198" s="296">
        <v>16.54</v>
      </c>
      <c r="I198" s="296">
        <v>0</v>
      </c>
      <c r="J198" s="296">
        <f t="shared" si="4"/>
        <v>16.54</v>
      </c>
      <c r="K198" s="295" t="s">
        <v>881</v>
      </c>
      <c r="L198" s="293">
        <v>11632</v>
      </c>
      <c r="M198" s="293">
        <v>0</v>
      </c>
      <c r="N198" s="293">
        <v>11632</v>
      </c>
      <c r="O198" s="295" t="s">
        <v>881</v>
      </c>
      <c r="P198" s="294">
        <f t="shared" si="5"/>
        <v>703.26481257557441</v>
      </c>
    </row>
    <row r="199" spans="1:16">
      <c r="A199" s="295" t="s">
        <v>396</v>
      </c>
      <c r="B199" s="295" t="s">
        <v>645</v>
      </c>
      <c r="C199" s="295">
        <v>557</v>
      </c>
      <c r="D199" s="295" t="s">
        <v>389</v>
      </c>
      <c r="E199" s="295" t="s">
        <v>660</v>
      </c>
      <c r="G199" s="295" t="s">
        <v>11</v>
      </c>
      <c r="H199" s="296">
        <v>16.55</v>
      </c>
      <c r="I199" s="296">
        <v>0</v>
      </c>
      <c r="J199" s="296">
        <f t="shared" si="4"/>
        <v>16.55</v>
      </c>
      <c r="K199" s="295" t="s">
        <v>880</v>
      </c>
      <c r="L199" s="293">
        <v>11636</v>
      </c>
      <c r="M199" s="293">
        <v>0</v>
      </c>
      <c r="N199" s="293">
        <v>11636</v>
      </c>
      <c r="O199" s="295" t="s">
        <v>880</v>
      </c>
      <c r="P199" s="294">
        <f t="shared" si="5"/>
        <v>703.08157099697883</v>
      </c>
    </row>
    <row r="200" spans="1:16">
      <c r="A200" s="295" t="s">
        <v>396</v>
      </c>
      <c r="B200" s="295" t="s">
        <v>645</v>
      </c>
      <c r="C200" s="295">
        <v>557</v>
      </c>
      <c r="D200" s="295" t="s">
        <v>389</v>
      </c>
      <c r="E200" s="295" t="s">
        <v>660</v>
      </c>
      <c r="G200" s="295" t="s">
        <v>11</v>
      </c>
      <c r="H200" s="296">
        <v>16.7</v>
      </c>
      <c r="I200" s="296">
        <v>0</v>
      </c>
      <c r="J200" s="296">
        <f t="shared" si="4"/>
        <v>16.7</v>
      </c>
      <c r="K200" s="295" t="s">
        <v>879</v>
      </c>
      <c r="L200" s="293">
        <v>11744</v>
      </c>
      <c r="M200" s="293">
        <v>0</v>
      </c>
      <c r="N200" s="293">
        <v>11744</v>
      </c>
      <c r="O200" s="295" t="s">
        <v>879</v>
      </c>
      <c r="P200" s="294">
        <f t="shared" si="5"/>
        <v>703.23353293413174</v>
      </c>
    </row>
    <row r="201" spans="1:16">
      <c r="A201" s="295" t="s">
        <v>396</v>
      </c>
      <c r="B201" s="295" t="s">
        <v>645</v>
      </c>
      <c r="C201" s="295">
        <v>557</v>
      </c>
      <c r="D201" s="295" t="s">
        <v>389</v>
      </c>
      <c r="E201" s="295" t="s">
        <v>660</v>
      </c>
      <c r="G201" s="295" t="s">
        <v>11</v>
      </c>
      <c r="H201" s="296">
        <v>16.7</v>
      </c>
      <c r="I201" s="296">
        <v>0</v>
      </c>
      <c r="J201" s="296">
        <f t="shared" si="4"/>
        <v>16.7</v>
      </c>
      <c r="K201" s="295" t="s">
        <v>878</v>
      </c>
      <c r="L201" s="293">
        <v>11744</v>
      </c>
      <c r="M201" s="293">
        <v>0</v>
      </c>
      <c r="N201" s="293">
        <v>11744</v>
      </c>
      <c r="O201" s="295" t="s">
        <v>878</v>
      </c>
      <c r="P201" s="294">
        <f t="shared" si="5"/>
        <v>703.23353293413174</v>
      </c>
    </row>
    <row r="202" spans="1:16">
      <c r="A202" s="295" t="s">
        <v>396</v>
      </c>
      <c r="B202" s="295" t="s">
        <v>645</v>
      </c>
      <c r="C202" s="295">
        <v>557</v>
      </c>
      <c r="D202" s="295" t="s">
        <v>389</v>
      </c>
      <c r="E202" s="295" t="s">
        <v>660</v>
      </c>
      <c r="G202" s="295" t="s">
        <v>11</v>
      </c>
      <c r="H202" s="296">
        <v>16.7</v>
      </c>
      <c r="I202" s="296">
        <v>0</v>
      </c>
      <c r="J202" s="296">
        <f t="shared" ref="J202:J265" si="6">+H202-I202</f>
        <v>16.7</v>
      </c>
      <c r="K202" s="295" t="s">
        <v>877</v>
      </c>
      <c r="L202" s="293">
        <v>11744</v>
      </c>
      <c r="M202" s="293">
        <v>0</v>
      </c>
      <c r="N202" s="293">
        <v>11744</v>
      </c>
      <c r="O202" s="295" t="s">
        <v>877</v>
      </c>
      <c r="P202" s="294">
        <f t="shared" ref="P202:P265" si="7">+N202/J202</f>
        <v>703.23353293413174</v>
      </c>
    </row>
    <row r="203" spans="1:16">
      <c r="A203" s="295" t="s">
        <v>396</v>
      </c>
      <c r="B203" s="295" t="s">
        <v>645</v>
      </c>
      <c r="C203" s="295">
        <v>557</v>
      </c>
      <c r="D203" s="295" t="s">
        <v>389</v>
      </c>
      <c r="E203" s="295" t="s">
        <v>660</v>
      </c>
      <c r="G203" s="295" t="s">
        <v>11</v>
      </c>
      <c r="H203" s="296">
        <v>16.73</v>
      </c>
      <c r="I203" s="296">
        <v>0</v>
      </c>
      <c r="J203" s="296">
        <f t="shared" si="6"/>
        <v>16.73</v>
      </c>
      <c r="K203" s="295" t="s">
        <v>876</v>
      </c>
      <c r="L203" s="293">
        <v>11761</v>
      </c>
      <c r="M203" s="293">
        <v>0</v>
      </c>
      <c r="N203" s="293">
        <v>11761</v>
      </c>
      <c r="O203" s="295" t="s">
        <v>876</v>
      </c>
      <c r="P203" s="294">
        <f t="shared" si="7"/>
        <v>702.98864315600713</v>
      </c>
    </row>
    <row r="204" spans="1:16">
      <c r="A204" s="295" t="s">
        <v>396</v>
      </c>
      <c r="B204" s="295" t="s">
        <v>645</v>
      </c>
      <c r="C204" s="295">
        <v>557</v>
      </c>
      <c r="D204" s="295" t="s">
        <v>389</v>
      </c>
      <c r="E204" s="295" t="s">
        <v>660</v>
      </c>
      <c r="G204" s="295" t="s">
        <v>11</v>
      </c>
      <c r="H204" s="296">
        <v>16.829999999999998</v>
      </c>
      <c r="I204" s="296">
        <v>0</v>
      </c>
      <c r="J204" s="296">
        <f t="shared" si="6"/>
        <v>16.829999999999998</v>
      </c>
      <c r="K204" s="295" t="s">
        <v>875</v>
      </c>
      <c r="L204" s="293">
        <v>11835</v>
      </c>
      <c r="M204" s="293">
        <v>0</v>
      </c>
      <c r="N204" s="293">
        <v>11835</v>
      </c>
      <c r="O204" s="295" t="s">
        <v>875</v>
      </c>
      <c r="P204" s="294">
        <f t="shared" si="7"/>
        <v>703.20855614973266</v>
      </c>
    </row>
    <row r="205" spans="1:16">
      <c r="A205" s="295" t="s">
        <v>396</v>
      </c>
      <c r="B205" s="295" t="s">
        <v>645</v>
      </c>
      <c r="C205" s="295">
        <v>557</v>
      </c>
      <c r="D205" s="295" t="s">
        <v>389</v>
      </c>
      <c r="E205" s="295" t="s">
        <v>660</v>
      </c>
      <c r="G205" s="295" t="s">
        <v>11</v>
      </c>
      <c r="H205" s="296">
        <v>16.899999999999999</v>
      </c>
      <c r="I205" s="296">
        <v>0</v>
      </c>
      <c r="J205" s="296">
        <f t="shared" si="6"/>
        <v>16.899999999999999</v>
      </c>
      <c r="K205" s="295" t="s">
        <v>874</v>
      </c>
      <c r="L205" s="293">
        <v>11884</v>
      </c>
      <c r="M205" s="293">
        <v>0</v>
      </c>
      <c r="N205" s="293">
        <v>11884</v>
      </c>
      <c r="O205" s="295" t="s">
        <v>874</v>
      </c>
      <c r="P205" s="294">
        <f t="shared" si="7"/>
        <v>703.19526627218943</v>
      </c>
    </row>
    <row r="206" spans="1:16">
      <c r="A206" s="295" t="s">
        <v>396</v>
      </c>
      <c r="B206" s="295" t="s">
        <v>645</v>
      </c>
      <c r="C206" s="295">
        <v>557</v>
      </c>
      <c r="D206" s="295" t="s">
        <v>389</v>
      </c>
      <c r="E206" s="295" t="s">
        <v>660</v>
      </c>
      <c r="G206" s="295" t="s">
        <v>11</v>
      </c>
      <c r="H206" s="296">
        <v>16.920000000000002</v>
      </c>
      <c r="I206" s="296">
        <v>0</v>
      </c>
      <c r="J206" s="296">
        <f t="shared" si="6"/>
        <v>16.920000000000002</v>
      </c>
      <c r="K206" s="295" t="s">
        <v>873</v>
      </c>
      <c r="L206" s="293">
        <v>11899</v>
      </c>
      <c r="M206" s="293">
        <v>0</v>
      </c>
      <c r="N206" s="293">
        <v>11899</v>
      </c>
      <c r="O206" s="295" t="s">
        <v>873</v>
      </c>
      <c r="P206" s="294">
        <f t="shared" si="7"/>
        <v>703.25059101654836</v>
      </c>
    </row>
    <row r="207" spans="1:16">
      <c r="A207" s="295" t="s">
        <v>396</v>
      </c>
      <c r="B207" s="295" t="s">
        <v>645</v>
      </c>
      <c r="C207" s="295">
        <v>557</v>
      </c>
      <c r="D207" s="295" t="s">
        <v>389</v>
      </c>
      <c r="E207" s="295" t="s">
        <v>660</v>
      </c>
      <c r="G207" s="295" t="s">
        <v>11</v>
      </c>
      <c r="H207" s="296">
        <v>16.97</v>
      </c>
      <c r="I207" s="296">
        <v>0</v>
      </c>
      <c r="J207" s="296">
        <f t="shared" si="6"/>
        <v>16.97</v>
      </c>
      <c r="K207" s="295" t="s">
        <v>872</v>
      </c>
      <c r="L207" s="293">
        <v>11936</v>
      </c>
      <c r="M207" s="293">
        <v>0</v>
      </c>
      <c r="N207" s="293">
        <v>11936</v>
      </c>
      <c r="O207" s="295" t="s">
        <v>872</v>
      </c>
      <c r="P207" s="294">
        <f t="shared" si="7"/>
        <v>703.35886859163236</v>
      </c>
    </row>
    <row r="208" spans="1:16">
      <c r="A208" s="295" t="s">
        <v>396</v>
      </c>
      <c r="B208" s="295" t="s">
        <v>645</v>
      </c>
      <c r="C208" s="295">
        <v>557</v>
      </c>
      <c r="D208" s="295" t="s">
        <v>389</v>
      </c>
      <c r="E208" s="295" t="s">
        <v>660</v>
      </c>
      <c r="G208" s="295" t="s">
        <v>11</v>
      </c>
      <c r="H208" s="296">
        <v>17.399999999999999</v>
      </c>
      <c r="I208" s="296">
        <v>0</v>
      </c>
      <c r="J208" s="296">
        <f t="shared" si="6"/>
        <v>17.399999999999999</v>
      </c>
      <c r="K208" s="295" t="s">
        <v>871</v>
      </c>
      <c r="L208" s="293">
        <v>12237</v>
      </c>
      <c r="M208" s="293">
        <v>0</v>
      </c>
      <c r="N208" s="293">
        <v>12237</v>
      </c>
      <c r="O208" s="295" t="s">
        <v>871</v>
      </c>
      <c r="P208" s="294">
        <f t="shared" si="7"/>
        <v>703.27586206896558</v>
      </c>
    </row>
    <row r="209" spans="1:16">
      <c r="A209" s="295" t="s">
        <v>396</v>
      </c>
      <c r="B209" s="295" t="s">
        <v>645</v>
      </c>
      <c r="C209" s="295">
        <v>557</v>
      </c>
      <c r="D209" s="295" t="s">
        <v>389</v>
      </c>
      <c r="E209" s="295" t="s">
        <v>660</v>
      </c>
      <c r="G209" s="295" t="s">
        <v>11</v>
      </c>
      <c r="H209" s="296">
        <v>17.57</v>
      </c>
      <c r="I209" s="296">
        <v>0</v>
      </c>
      <c r="J209" s="296">
        <f t="shared" si="6"/>
        <v>17.57</v>
      </c>
      <c r="K209" s="295" t="s">
        <v>870</v>
      </c>
      <c r="L209" s="293">
        <v>12355</v>
      </c>
      <c r="M209" s="293">
        <v>0</v>
      </c>
      <c r="N209" s="293">
        <v>12355</v>
      </c>
      <c r="O209" s="295" t="s">
        <v>870</v>
      </c>
      <c r="P209" s="294">
        <f t="shared" si="7"/>
        <v>703.18725099601591</v>
      </c>
    </row>
    <row r="210" spans="1:16">
      <c r="A210" s="295" t="s">
        <v>396</v>
      </c>
      <c r="B210" s="295" t="s">
        <v>645</v>
      </c>
      <c r="C210" s="295">
        <v>557</v>
      </c>
      <c r="D210" s="295" t="s">
        <v>389</v>
      </c>
      <c r="E210" s="295" t="s">
        <v>660</v>
      </c>
      <c r="G210" s="295" t="s">
        <v>11</v>
      </c>
      <c r="H210" s="296">
        <v>17.84</v>
      </c>
      <c r="I210" s="296">
        <v>0</v>
      </c>
      <c r="J210" s="296">
        <f t="shared" si="6"/>
        <v>17.84</v>
      </c>
      <c r="K210" s="295" t="s">
        <v>869</v>
      </c>
      <c r="L210" s="293">
        <v>12547</v>
      </c>
      <c r="M210" s="293">
        <v>0</v>
      </c>
      <c r="N210" s="293">
        <v>12547</v>
      </c>
      <c r="O210" s="295" t="s">
        <v>869</v>
      </c>
      <c r="P210" s="294">
        <f t="shared" si="7"/>
        <v>703.30717488789242</v>
      </c>
    </row>
    <row r="211" spans="1:16">
      <c r="A211" s="295" t="s">
        <v>396</v>
      </c>
      <c r="B211" s="295" t="s">
        <v>645</v>
      </c>
      <c r="C211" s="295">
        <v>557</v>
      </c>
      <c r="D211" s="295" t="s">
        <v>389</v>
      </c>
      <c r="E211" s="295" t="s">
        <v>660</v>
      </c>
      <c r="G211" s="295" t="s">
        <v>11</v>
      </c>
      <c r="H211" s="296">
        <v>17.86</v>
      </c>
      <c r="I211" s="296">
        <v>0</v>
      </c>
      <c r="J211" s="296">
        <f t="shared" si="6"/>
        <v>17.86</v>
      </c>
      <c r="K211" s="295" t="s">
        <v>868</v>
      </c>
      <c r="L211" s="293">
        <v>12557</v>
      </c>
      <c r="M211" s="293">
        <v>0</v>
      </c>
      <c r="N211" s="293">
        <v>12557</v>
      </c>
      <c r="O211" s="295" t="s">
        <v>868</v>
      </c>
      <c r="P211" s="294">
        <f t="shared" si="7"/>
        <v>703.07950727883542</v>
      </c>
    </row>
    <row r="212" spans="1:16">
      <c r="A212" s="295" t="s">
        <v>396</v>
      </c>
      <c r="B212" s="295" t="s">
        <v>645</v>
      </c>
      <c r="C212" s="295">
        <v>557</v>
      </c>
      <c r="D212" s="295" t="s">
        <v>389</v>
      </c>
      <c r="E212" s="295" t="s">
        <v>660</v>
      </c>
      <c r="G212" s="295" t="s">
        <v>11</v>
      </c>
      <c r="H212" s="296">
        <v>17.989999999999998</v>
      </c>
      <c r="I212" s="296">
        <v>0</v>
      </c>
      <c r="J212" s="296">
        <f t="shared" si="6"/>
        <v>17.989999999999998</v>
      </c>
      <c r="K212" s="295" t="s">
        <v>867</v>
      </c>
      <c r="L212" s="293">
        <v>12647</v>
      </c>
      <c r="M212" s="293">
        <v>0</v>
      </c>
      <c r="N212" s="293">
        <v>12647</v>
      </c>
      <c r="O212" s="295" t="s">
        <v>867</v>
      </c>
      <c r="P212" s="294">
        <f t="shared" si="7"/>
        <v>703.0016675931073</v>
      </c>
    </row>
    <row r="213" spans="1:16">
      <c r="A213" s="295" t="s">
        <v>396</v>
      </c>
      <c r="B213" s="295" t="s">
        <v>645</v>
      </c>
      <c r="C213" s="295">
        <v>557</v>
      </c>
      <c r="D213" s="295" t="s">
        <v>389</v>
      </c>
      <c r="E213" s="295" t="s">
        <v>660</v>
      </c>
      <c r="G213" s="295" t="s">
        <v>11</v>
      </c>
      <c r="H213" s="296">
        <v>18.04</v>
      </c>
      <c r="I213" s="296">
        <v>0</v>
      </c>
      <c r="J213" s="296">
        <f t="shared" si="6"/>
        <v>18.04</v>
      </c>
      <c r="K213" s="295" t="s">
        <v>866</v>
      </c>
      <c r="L213" s="293">
        <v>12685</v>
      </c>
      <c r="M213" s="293">
        <v>0</v>
      </c>
      <c r="N213" s="293">
        <v>12685</v>
      </c>
      <c r="O213" s="295" t="s">
        <v>866</v>
      </c>
      <c r="P213" s="294">
        <f t="shared" si="7"/>
        <v>703.15964523281605</v>
      </c>
    </row>
    <row r="214" spans="1:16">
      <c r="A214" s="295" t="s">
        <v>396</v>
      </c>
      <c r="B214" s="295" t="s">
        <v>645</v>
      </c>
      <c r="C214" s="295">
        <v>557</v>
      </c>
      <c r="D214" s="295" t="s">
        <v>389</v>
      </c>
      <c r="E214" s="295" t="s">
        <v>660</v>
      </c>
      <c r="G214" s="295" t="s">
        <v>11</v>
      </c>
      <c r="H214" s="296">
        <v>18.09</v>
      </c>
      <c r="I214" s="296">
        <v>0</v>
      </c>
      <c r="J214" s="296">
        <f t="shared" si="6"/>
        <v>18.09</v>
      </c>
      <c r="K214" s="295" t="s">
        <v>864</v>
      </c>
      <c r="L214" s="293">
        <v>12722</v>
      </c>
      <c r="M214" s="293">
        <v>0</v>
      </c>
      <c r="N214" s="293">
        <v>12722</v>
      </c>
      <c r="O214" s="295" t="s">
        <v>865</v>
      </c>
      <c r="P214" s="294">
        <f t="shared" si="7"/>
        <v>703.26147042564958</v>
      </c>
    </row>
    <row r="215" spans="1:16">
      <c r="A215" s="295" t="s">
        <v>396</v>
      </c>
      <c r="B215" s="295" t="s">
        <v>645</v>
      </c>
      <c r="C215" s="295">
        <v>557</v>
      </c>
      <c r="D215" s="295" t="s">
        <v>389</v>
      </c>
      <c r="E215" s="295" t="s">
        <v>660</v>
      </c>
      <c r="G215" s="295" t="s">
        <v>11</v>
      </c>
      <c r="H215" s="296">
        <v>18.09</v>
      </c>
      <c r="I215" s="296">
        <v>0</v>
      </c>
      <c r="J215" s="296">
        <f t="shared" si="6"/>
        <v>18.09</v>
      </c>
      <c r="K215" s="295" t="s">
        <v>865</v>
      </c>
      <c r="L215" s="293">
        <v>12723</v>
      </c>
      <c r="M215" s="293">
        <v>0</v>
      </c>
      <c r="N215" s="293">
        <v>12723</v>
      </c>
      <c r="O215" s="295" t="s">
        <v>864</v>
      </c>
      <c r="P215" s="294">
        <f t="shared" si="7"/>
        <v>703.31674958540634</v>
      </c>
    </row>
    <row r="216" spans="1:16">
      <c r="A216" s="295" t="s">
        <v>396</v>
      </c>
      <c r="B216" s="295" t="s">
        <v>645</v>
      </c>
      <c r="C216" s="295">
        <v>557</v>
      </c>
      <c r="D216" s="295" t="s">
        <v>389</v>
      </c>
      <c r="E216" s="295" t="s">
        <v>660</v>
      </c>
      <c r="G216" s="295" t="s">
        <v>11</v>
      </c>
      <c r="H216" s="296">
        <v>18.260000000000002</v>
      </c>
      <c r="I216" s="296">
        <v>0</v>
      </c>
      <c r="J216" s="296">
        <f t="shared" si="6"/>
        <v>18.260000000000002</v>
      </c>
      <c r="K216" s="295" t="s">
        <v>863</v>
      </c>
      <c r="L216" s="293">
        <v>12839</v>
      </c>
      <c r="M216" s="293">
        <v>0</v>
      </c>
      <c r="N216" s="293">
        <v>12839</v>
      </c>
      <c r="O216" s="295" t="s">
        <v>863</v>
      </c>
      <c r="P216" s="294">
        <f t="shared" si="7"/>
        <v>703.12157721796268</v>
      </c>
    </row>
    <row r="217" spans="1:16">
      <c r="A217" s="295" t="s">
        <v>396</v>
      </c>
      <c r="B217" s="295" t="s">
        <v>645</v>
      </c>
      <c r="C217" s="295">
        <v>557</v>
      </c>
      <c r="D217" s="295" t="s">
        <v>389</v>
      </c>
      <c r="E217" s="295" t="s">
        <v>660</v>
      </c>
      <c r="G217" s="295" t="s">
        <v>11</v>
      </c>
      <c r="H217" s="296">
        <v>18.37</v>
      </c>
      <c r="I217" s="296">
        <v>0</v>
      </c>
      <c r="J217" s="296">
        <f t="shared" si="6"/>
        <v>18.37</v>
      </c>
      <c r="K217" s="295" t="s">
        <v>862</v>
      </c>
      <c r="L217" s="293">
        <v>12915</v>
      </c>
      <c r="M217" s="293">
        <v>0</v>
      </c>
      <c r="N217" s="293">
        <v>12915</v>
      </c>
      <c r="O217" s="295" t="s">
        <v>862</v>
      </c>
      <c r="P217" s="294">
        <f t="shared" si="7"/>
        <v>703.04844855743056</v>
      </c>
    </row>
    <row r="218" spans="1:16">
      <c r="A218" s="295" t="s">
        <v>396</v>
      </c>
      <c r="B218" s="295" t="s">
        <v>645</v>
      </c>
      <c r="C218" s="295">
        <v>557</v>
      </c>
      <c r="D218" s="295" t="s">
        <v>389</v>
      </c>
      <c r="E218" s="295" t="s">
        <v>660</v>
      </c>
      <c r="G218" s="295" t="s">
        <v>11</v>
      </c>
      <c r="H218" s="296">
        <v>18.420000000000002</v>
      </c>
      <c r="I218" s="296">
        <v>0</v>
      </c>
      <c r="J218" s="296">
        <f t="shared" si="6"/>
        <v>18.420000000000002</v>
      </c>
      <c r="K218" s="295" t="s">
        <v>861</v>
      </c>
      <c r="L218" s="293">
        <v>12955</v>
      </c>
      <c r="M218" s="293">
        <v>0</v>
      </c>
      <c r="N218" s="293">
        <v>12955</v>
      </c>
      <c r="O218" s="295" t="s">
        <v>861</v>
      </c>
      <c r="P218" s="294">
        <f t="shared" si="7"/>
        <v>703.31161780673176</v>
      </c>
    </row>
    <row r="219" spans="1:16">
      <c r="A219" s="295" t="s">
        <v>396</v>
      </c>
      <c r="B219" s="295" t="s">
        <v>645</v>
      </c>
      <c r="C219" s="295">
        <v>557</v>
      </c>
      <c r="D219" s="295" t="s">
        <v>389</v>
      </c>
      <c r="E219" s="295" t="s">
        <v>660</v>
      </c>
      <c r="G219" s="295" t="s">
        <v>11</v>
      </c>
      <c r="H219" s="296">
        <v>18.809999999999999</v>
      </c>
      <c r="I219" s="296">
        <v>0</v>
      </c>
      <c r="J219" s="296">
        <f t="shared" si="6"/>
        <v>18.809999999999999</v>
      </c>
      <c r="K219" s="295" t="s">
        <v>860</v>
      </c>
      <c r="L219" s="293">
        <v>13227</v>
      </c>
      <c r="M219" s="293">
        <v>0</v>
      </c>
      <c r="N219" s="293">
        <v>13227</v>
      </c>
      <c r="O219" s="295" t="s">
        <v>860</v>
      </c>
      <c r="P219" s="294">
        <f t="shared" si="7"/>
        <v>703.18979266347696</v>
      </c>
    </row>
    <row r="220" spans="1:16">
      <c r="A220" s="295" t="s">
        <v>396</v>
      </c>
      <c r="B220" s="295" t="s">
        <v>645</v>
      </c>
      <c r="C220" s="295">
        <v>557</v>
      </c>
      <c r="D220" s="295" t="s">
        <v>389</v>
      </c>
      <c r="E220" s="295" t="s">
        <v>660</v>
      </c>
      <c r="G220" s="295" t="s">
        <v>11</v>
      </c>
      <c r="H220" s="296">
        <v>21.9</v>
      </c>
      <c r="I220" s="296">
        <v>0</v>
      </c>
      <c r="J220" s="296">
        <f t="shared" si="6"/>
        <v>21.9</v>
      </c>
      <c r="K220" s="295" t="s">
        <v>859</v>
      </c>
      <c r="L220" s="293">
        <v>15397</v>
      </c>
      <c r="M220" s="293">
        <v>0</v>
      </c>
      <c r="N220" s="293">
        <v>15397</v>
      </c>
      <c r="O220" s="295" t="s">
        <v>859</v>
      </c>
      <c r="P220" s="294">
        <f t="shared" si="7"/>
        <v>703.05936073059365</v>
      </c>
    </row>
    <row r="221" spans="1:16">
      <c r="A221" s="295" t="s">
        <v>396</v>
      </c>
      <c r="B221" s="295" t="s">
        <v>645</v>
      </c>
      <c r="C221" s="295">
        <v>557</v>
      </c>
      <c r="D221" s="295" t="s">
        <v>389</v>
      </c>
      <c r="E221" s="295" t="s">
        <v>660</v>
      </c>
      <c r="G221" s="295" t="s">
        <v>11</v>
      </c>
      <c r="H221" s="296">
        <v>23.06</v>
      </c>
      <c r="I221" s="296">
        <v>0</v>
      </c>
      <c r="J221" s="296">
        <f t="shared" si="6"/>
        <v>23.06</v>
      </c>
      <c r="K221" s="295" t="s">
        <v>858</v>
      </c>
      <c r="L221" s="293">
        <v>16212</v>
      </c>
      <c r="M221" s="293">
        <v>0</v>
      </c>
      <c r="N221" s="293">
        <v>16212</v>
      </c>
      <c r="O221" s="295" t="s">
        <v>858</v>
      </c>
      <c r="P221" s="294">
        <f t="shared" si="7"/>
        <v>703.03555941023421</v>
      </c>
    </row>
    <row r="222" spans="1:16">
      <c r="A222" s="295" t="s">
        <v>396</v>
      </c>
      <c r="B222" s="295" t="s">
        <v>645</v>
      </c>
      <c r="C222" s="295">
        <v>557</v>
      </c>
      <c r="D222" s="295" t="s">
        <v>389</v>
      </c>
      <c r="E222" s="295" t="s">
        <v>660</v>
      </c>
      <c r="G222" s="295" t="s">
        <v>11</v>
      </c>
      <c r="H222" s="296">
        <v>23.67</v>
      </c>
      <c r="I222" s="296">
        <v>0</v>
      </c>
      <c r="J222" s="296">
        <f t="shared" si="6"/>
        <v>23.67</v>
      </c>
      <c r="K222" s="295" t="s">
        <v>857</v>
      </c>
      <c r="L222" s="293">
        <v>16642</v>
      </c>
      <c r="M222" s="293">
        <v>0</v>
      </c>
      <c r="N222" s="293">
        <v>16642</v>
      </c>
      <c r="O222" s="295" t="s">
        <v>857</v>
      </c>
      <c r="P222" s="294">
        <f t="shared" si="7"/>
        <v>703.08407266582162</v>
      </c>
    </row>
    <row r="223" spans="1:16">
      <c r="A223" s="295" t="s">
        <v>396</v>
      </c>
      <c r="B223" s="295" t="s">
        <v>645</v>
      </c>
      <c r="C223" s="295">
        <v>557</v>
      </c>
      <c r="D223" s="295" t="s">
        <v>389</v>
      </c>
      <c r="E223" s="295" t="s">
        <v>660</v>
      </c>
      <c r="G223" s="295" t="s">
        <v>11</v>
      </c>
      <c r="H223" s="296">
        <v>24.47</v>
      </c>
      <c r="I223" s="296">
        <v>0</v>
      </c>
      <c r="J223" s="296">
        <f t="shared" si="6"/>
        <v>24.47</v>
      </c>
      <c r="K223" s="295" t="s">
        <v>856</v>
      </c>
      <c r="L223" s="293">
        <v>17208</v>
      </c>
      <c r="M223" s="293">
        <v>0</v>
      </c>
      <c r="N223" s="293">
        <v>17208</v>
      </c>
      <c r="O223" s="295" t="s">
        <v>856</v>
      </c>
      <c r="P223" s="294">
        <f t="shared" si="7"/>
        <v>703.22844299141809</v>
      </c>
    </row>
    <row r="224" spans="1:16">
      <c r="A224" s="295" t="s">
        <v>396</v>
      </c>
      <c r="B224" s="295" t="s">
        <v>645</v>
      </c>
      <c r="C224" s="295">
        <v>557</v>
      </c>
      <c r="D224" s="295" t="s">
        <v>389</v>
      </c>
      <c r="E224" s="295" t="s">
        <v>660</v>
      </c>
      <c r="G224" s="295" t="s">
        <v>11</v>
      </c>
      <c r="H224" s="296">
        <v>25.49</v>
      </c>
      <c r="I224" s="296">
        <v>0</v>
      </c>
      <c r="J224" s="296">
        <f t="shared" si="6"/>
        <v>25.49</v>
      </c>
      <c r="K224" s="295" t="s">
        <v>855</v>
      </c>
      <c r="L224" s="293">
        <v>17923</v>
      </c>
      <c r="M224" s="293">
        <v>0</v>
      </c>
      <c r="N224" s="293">
        <v>17923</v>
      </c>
      <c r="O224" s="295" t="s">
        <v>855</v>
      </c>
      <c r="P224" s="294">
        <f t="shared" si="7"/>
        <v>703.13848568065907</v>
      </c>
    </row>
    <row r="225" spans="1:16">
      <c r="A225" s="295" t="s">
        <v>396</v>
      </c>
      <c r="B225" s="295" t="s">
        <v>645</v>
      </c>
      <c r="C225" s="295">
        <v>557</v>
      </c>
      <c r="D225" s="295" t="s">
        <v>389</v>
      </c>
      <c r="E225" s="295" t="s">
        <v>660</v>
      </c>
      <c r="G225" s="295" t="s">
        <v>11</v>
      </c>
      <c r="H225" s="296">
        <v>27.82</v>
      </c>
      <c r="I225" s="296">
        <v>0</v>
      </c>
      <c r="J225" s="296">
        <f t="shared" si="6"/>
        <v>27.82</v>
      </c>
      <c r="K225" s="295" t="s">
        <v>854</v>
      </c>
      <c r="L225" s="293">
        <v>19563</v>
      </c>
      <c r="M225" s="293">
        <v>0</v>
      </c>
      <c r="N225" s="293">
        <v>19563</v>
      </c>
      <c r="O225" s="295" t="s">
        <v>854</v>
      </c>
      <c r="P225" s="294">
        <f t="shared" si="7"/>
        <v>703.19913731128679</v>
      </c>
    </row>
    <row r="226" spans="1:16">
      <c r="A226" s="295" t="s">
        <v>396</v>
      </c>
      <c r="B226" s="295" t="s">
        <v>645</v>
      </c>
      <c r="C226" s="295">
        <v>557</v>
      </c>
      <c r="D226" s="295" t="s">
        <v>389</v>
      </c>
      <c r="E226" s="295" t="s">
        <v>660</v>
      </c>
      <c r="G226" s="295" t="s">
        <v>11</v>
      </c>
      <c r="H226" s="296">
        <v>30.19</v>
      </c>
      <c r="I226" s="296">
        <v>0</v>
      </c>
      <c r="J226" s="296">
        <f t="shared" si="6"/>
        <v>30.19</v>
      </c>
      <c r="K226" s="295" t="s">
        <v>853</v>
      </c>
      <c r="L226" s="293">
        <v>21230</v>
      </c>
      <c r="M226" s="293">
        <v>0</v>
      </c>
      <c r="N226" s="293">
        <v>21230</v>
      </c>
      <c r="O226" s="295" t="s">
        <v>853</v>
      </c>
      <c r="P226" s="294">
        <f t="shared" si="7"/>
        <v>703.21298443193109</v>
      </c>
    </row>
    <row r="227" spans="1:16">
      <c r="A227" s="295" t="s">
        <v>396</v>
      </c>
      <c r="B227" s="295" t="s">
        <v>645</v>
      </c>
      <c r="C227" s="295">
        <v>557</v>
      </c>
      <c r="D227" s="295" t="s">
        <v>389</v>
      </c>
      <c r="E227" s="295" t="s">
        <v>660</v>
      </c>
      <c r="G227" s="295" t="s">
        <v>11</v>
      </c>
      <c r="H227" s="296">
        <v>30.44</v>
      </c>
      <c r="I227" s="296">
        <v>0</v>
      </c>
      <c r="J227" s="296">
        <f t="shared" si="6"/>
        <v>30.44</v>
      </c>
      <c r="K227" s="295" t="s">
        <v>852</v>
      </c>
      <c r="L227" s="293">
        <v>21402</v>
      </c>
      <c r="M227" s="293">
        <v>0</v>
      </c>
      <c r="N227" s="293">
        <v>21402</v>
      </c>
      <c r="O227" s="295" t="s">
        <v>852</v>
      </c>
      <c r="P227" s="294">
        <f t="shared" si="7"/>
        <v>703.0880420499343</v>
      </c>
    </row>
    <row r="228" spans="1:16">
      <c r="A228" s="295" t="s">
        <v>396</v>
      </c>
      <c r="B228" s="295" t="s">
        <v>645</v>
      </c>
      <c r="C228" s="295">
        <v>557</v>
      </c>
      <c r="D228" s="295" t="s">
        <v>389</v>
      </c>
      <c r="E228" s="295" t="s">
        <v>660</v>
      </c>
      <c r="G228" s="295" t="s">
        <v>11</v>
      </c>
      <c r="H228" s="296">
        <v>30.46</v>
      </c>
      <c r="I228" s="296">
        <v>0</v>
      </c>
      <c r="J228" s="296">
        <f t="shared" si="6"/>
        <v>30.46</v>
      </c>
      <c r="K228" s="295" t="s">
        <v>851</v>
      </c>
      <c r="L228" s="293">
        <v>21418</v>
      </c>
      <c r="M228" s="293">
        <v>0</v>
      </c>
      <c r="N228" s="293">
        <v>21418</v>
      </c>
      <c r="O228" s="295" t="s">
        <v>851</v>
      </c>
      <c r="P228" s="294">
        <f t="shared" si="7"/>
        <v>703.15167432698615</v>
      </c>
    </row>
    <row r="229" spans="1:16">
      <c r="A229" s="295" t="s">
        <v>396</v>
      </c>
      <c r="B229" s="295" t="s">
        <v>645</v>
      </c>
      <c r="C229" s="295">
        <v>557</v>
      </c>
      <c r="D229" s="295" t="s">
        <v>389</v>
      </c>
      <c r="E229" s="295" t="s">
        <v>660</v>
      </c>
      <c r="G229" s="295" t="s">
        <v>11</v>
      </c>
      <c r="H229" s="296">
        <v>30.77</v>
      </c>
      <c r="I229" s="296">
        <v>0</v>
      </c>
      <c r="J229" s="296">
        <f t="shared" si="6"/>
        <v>30.77</v>
      </c>
      <c r="K229" s="295" t="s">
        <v>850</v>
      </c>
      <c r="L229" s="293">
        <v>21637</v>
      </c>
      <c r="M229" s="293">
        <v>0</v>
      </c>
      <c r="N229" s="293">
        <v>21637</v>
      </c>
      <c r="O229" s="295" t="s">
        <v>850</v>
      </c>
      <c r="P229" s="294">
        <f t="shared" si="7"/>
        <v>703.18492037699059</v>
      </c>
    </row>
    <row r="230" spans="1:16">
      <c r="A230" s="295" t="s">
        <v>396</v>
      </c>
      <c r="B230" s="295" t="s">
        <v>645</v>
      </c>
      <c r="C230" s="295">
        <v>557</v>
      </c>
      <c r="D230" s="295" t="s">
        <v>389</v>
      </c>
      <c r="E230" s="295" t="s">
        <v>660</v>
      </c>
      <c r="G230" s="295" t="s">
        <v>11</v>
      </c>
      <c r="H230" s="296">
        <v>30.97</v>
      </c>
      <c r="I230" s="296">
        <v>0</v>
      </c>
      <c r="J230" s="296">
        <f t="shared" si="6"/>
        <v>30.97</v>
      </c>
      <c r="K230" s="295" t="s">
        <v>849</v>
      </c>
      <c r="L230" s="293">
        <v>21777</v>
      </c>
      <c r="M230" s="293">
        <v>0</v>
      </c>
      <c r="N230" s="293">
        <v>21777</v>
      </c>
      <c r="O230" s="295" t="s">
        <v>849</v>
      </c>
      <c r="P230" s="294">
        <f t="shared" si="7"/>
        <v>703.16435259928971</v>
      </c>
    </row>
    <row r="231" spans="1:16">
      <c r="A231" s="295" t="s">
        <v>396</v>
      </c>
      <c r="B231" s="295" t="s">
        <v>645</v>
      </c>
      <c r="C231" s="295">
        <v>557</v>
      </c>
      <c r="D231" s="295" t="s">
        <v>389</v>
      </c>
      <c r="E231" s="295" t="s">
        <v>660</v>
      </c>
      <c r="G231" s="295" t="s">
        <v>11</v>
      </c>
      <c r="H231" s="296">
        <v>31.36</v>
      </c>
      <c r="I231" s="296">
        <v>0</v>
      </c>
      <c r="J231" s="296">
        <f t="shared" si="6"/>
        <v>31.36</v>
      </c>
      <c r="K231" s="295" t="s">
        <v>848</v>
      </c>
      <c r="L231" s="293">
        <v>22049</v>
      </c>
      <c r="M231" s="293">
        <v>0</v>
      </c>
      <c r="N231" s="293">
        <v>22049</v>
      </c>
      <c r="O231" s="295" t="s">
        <v>848</v>
      </c>
      <c r="P231" s="294">
        <f t="shared" si="7"/>
        <v>703.09311224489795</v>
      </c>
    </row>
    <row r="232" spans="1:16">
      <c r="A232" s="295" t="s">
        <v>396</v>
      </c>
      <c r="B232" s="295" t="s">
        <v>645</v>
      </c>
      <c r="C232" s="295">
        <v>557</v>
      </c>
      <c r="D232" s="295" t="s">
        <v>389</v>
      </c>
      <c r="E232" s="295" t="s">
        <v>660</v>
      </c>
      <c r="G232" s="295" t="s">
        <v>11</v>
      </c>
      <c r="H232" s="296">
        <v>31.63</v>
      </c>
      <c r="I232" s="296">
        <v>0</v>
      </c>
      <c r="J232" s="296">
        <f t="shared" si="6"/>
        <v>31.63</v>
      </c>
      <c r="K232" s="295" t="s">
        <v>847</v>
      </c>
      <c r="L232" s="293">
        <v>22238</v>
      </c>
      <c r="M232" s="293">
        <v>0</v>
      </c>
      <c r="N232" s="293">
        <v>22238</v>
      </c>
      <c r="O232" s="295" t="s">
        <v>847</v>
      </c>
      <c r="P232" s="294">
        <f t="shared" si="7"/>
        <v>703.06670882073979</v>
      </c>
    </row>
    <row r="233" spans="1:16">
      <c r="A233" s="295" t="s">
        <v>396</v>
      </c>
      <c r="B233" s="295" t="s">
        <v>645</v>
      </c>
      <c r="C233" s="295">
        <v>557</v>
      </c>
      <c r="D233" s="295" t="s">
        <v>389</v>
      </c>
      <c r="E233" s="295" t="s">
        <v>660</v>
      </c>
      <c r="G233" s="295" t="s">
        <v>11</v>
      </c>
      <c r="H233" s="296">
        <v>33.659999999999997</v>
      </c>
      <c r="I233" s="296">
        <v>0</v>
      </c>
      <c r="J233" s="296">
        <f t="shared" si="6"/>
        <v>33.659999999999997</v>
      </c>
      <c r="K233" s="295" t="s">
        <v>846</v>
      </c>
      <c r="L233" s="293">
        <v>23671</v>
      </c>
      <c r="M233" s="293">
        <v>0</v>
      </c>
      <c r="N233" s="293">
        <v>23671</v>
      </c>
      <c r="O233" s="295" t="s">
        <v>846</v>
      </c>
      <c r="P233" s="294">
        <f t="shared" si="7"/>
        <v>703.23826500297093</v>
      </c>
    </row>
    <row r="234" spans="1:16">
      <c r="A234" s="295" t="s">
        <v>396</v>
      </c>
      <c r="B234" s="295" t="s">
        <v>645</v>
      </c>
      <c r="C234" s="295">
        <v>557</v>
      </c>
      <c r="D234" s="295" t="s">
        <v>389</v>
      </c>
      <c r="E234" s="295" t="s">
        <v>660</v>
      </c>
      <c r="G234" s="295" t="s">
        <v>11</v>
      </c>
      <c r="H234" s="296">
        <v>33.96</v>
      </c>
      <c r="I234" s="296">
        <v>0</v>
      </c>
      <c r="J234" s="296">
        <f t="shared" si="6"/>
        <v>33.96</v>
      </c>
      <c r="K234" s="295" t="s">
        <v>845</v>
      </c>
      <c r="L234" s="293">
        <v>23881</v>
      </c>
      <c r="M234" s="293">
        <v>0</v>
      </c>
      <c r="N234" s="293">
        <v>23881</v>
      </c>
      <c r="O234" s="295" t="s">
        <v>845</v>
      </c>
      <c r="P234" s="294">
        <f t="shared" si="7"/>
        <v>703.20965842167254</v>
      </c>
    </row>
    <row r="235" spans="1:16">
      <c r="A235" s="295" t="s">
        <v>396</v>
      </c>
      <c r="B235" s="295" t="s">
        <v>645</v>
      </c>
      <c r="C235" s="295">
        <v>557</v>
      </c>
      <c r="D235" s="295" t="s">
        <v>389</v>
      </c>
      <c r="E235" s="295" t="s">
        <v>660</v>
      </c>
      <c r="G235" s="295" t="s">
        <v>11</v>
      </c>
      <c r="H235" s="296">
        <v>34.159999999999997</v>
      </c>
      <c r="I235" s="296">
        <v>0</v>
      </c>
      <c r="J235" s="296">
        <f t="shared" si="6"/>
        <v>34.159999999999997</v>
      </c>
      <c r="K235" s="295" t="s">
        <v>844</v>
      </c>
      <c r="L235" s="293">
        <v>24023</v>
      </c>
      <c r="M235" s="293">
        <v>0</v>
      </c>
      <c r="N235" s="293">
        <v>24023</v>
      </c>
      <c r="O235" s="295" t="s">
        <v>844</v>
      </c>
      <c r="P235" s="294">
        <f t="shared" si="7"/>
        <v>703.2494145199064</v>
      </c>
    </row>
    <row r="236" spans="1:16">
      <c r="A236" s="295" t="s">
        <v>396</v>
      </c>
      <c r="B236" s="295" t="s">
        <v>645</v>
      </c>
      <c r="C236" s="295">
        <v>557</v>
      </c>
      <c r="D236" s="295" t="s">
        <v>389</v>
      </c>
      <c r="E236" s="295" t="s">
        <v>660</v>
      </c>
      <c r="G236" s="295" t="s">
        <v>11</v>
      </c>
      <c r="H236" s="296">
        <v>35.090000000000003</v>
      </c>
      <c r="I236" s="296">
        <v>0</v>
      </c>
      <c r="J236" s="296">
        <f t="shared" si="6"/>
        <v>35.090000000000003</v>
      </c>
      <c r="K236" s="295" t="s">
        <v>843</v>
      </c>
      <c r="L236" s="293">
        <v>24674</v>
      </c>
      <c r="M236" s="293">
        <v>0</v>
      </c>
      <c r="N236" s="293">
        <v>24674</v>
      </c>
      <c r="O236" s="295" t="s">
        <v>843</v>
      </c>
      <c r="P236" s="294">
        <f t="shared" si="7"/>
        <v>703.1632943858649</v>
      </c>
    </row>
    <row r="237" spans="1:16">
      <c r="A237" s="295" t="s">
        <v>396</v>
      </c>
      <c r="B237" s="295" t="s">
        <v>645</v>
      </c>
      <c r="C237" s="295">
        <v>557</v>
      </c>
      <c r="D237" s="295" t="s">
        <v>389</v>
      </c>
      <c r="E237" s="295" t="s">
        <v>660</v>
      </c>
      <c r="G237" s="295" t="s">
        <v>11</v>
      </c>
      <c r="H237" s="296">
        <v>35.24</v>
      </c>
      <c r="I237" s="296">
        <v>0</v>
      </c>
      <c r="J237" s="296">
        <f t="shared" si="6"/>
        <v>35.24</v>
      </c>
      <c r="K237" s="295" t="s">
        <v>842</v>
      </c>
      <c r="L237" s="293">
        <v>24783</v>
      </c>
      <c r="M237" s="293">
        <v>0</v>
      </c>
      <c r="N237" s="293">
        <v>24783</v>
      </c>
      <c r="O237" s="295" t="s">
        <v>842</v>
      </c>
      <c r="P237" s="294">
        <f t="shared" si="7"/>
        <v>703.26333711691257</v>
      </c>
    </row>
    <row r="238" spans="1:16">
      <c r="A238" s="295" t="s">
        <v>396</v>
      </c>
      <c r="B238" s="295" t="s">
        <v>645</v>
      </c>
      <c r="C238" s="295">
        <v>557</v>
      </c>
      <c r="D238" s="295" t="s">
        <v>389</v>
      </c>
      <c r="E238" s="295" t="s">
        <v>660</v>
      </c>
      <c r="G238" s="295" t="s">
        <v>11</v>
      </c>
      <c r="H238" s="296">
        <v>35.79</v>
      </c>
      <c r="I238" s="296">
        <v>0</v>
      </c>
      <c r="J238" s="296">
        <f t="shared" si="6"/>
        <v>35.79</v>
      </c>
      <c r="K238" s="295" t="s">
        <v>841</v>
      </c>
      <c r="L238" s="293">
        <v>25164</v>
      </c>
      <c r="M238" s="293">
        <v>0</v>
      </c>
      <c r="N238" s="293">
        <v>25164</v>
      </c>
      <c r="O238" s="295" t="s">
        <v>841</v>
      </c>
      <c r="P238" s="294">
        <f t="shared" si="7"/>
        <v>703.1014249790444</v>
      </c>
    </row>
    <row r="239" spans="1:16">
      <c r="A239" s="295" t="s">
        <v>396</v>
      </c>
      <c r="B239" s="295" t="s">
        <v>645</v>
      </c>
      <c r="C239" s="295">
        <v>557</v>
      </c>
      <c r="D239" s="295" t="s">
        <v>389</v>
      </c>
      <c r="E239" s="295" t="s">
        <v>660</v>
      </c>
      <c r="G239" s="295" t="s">
        <v>11</v>
      </c>
      <c r="H239" s="296">
        <v>36.78</v>
      </c>
      <c r="I239" s="296">
        <v>0</v>
      </c>
      <c r="J239" s="296">
        <f t="shared" si="6"/>
        <v>36.78</v>
      </c>
      <c r="K239" s="295" t="s">
        <v>840</v>
      </c>
      <c r="L239" s="293">
        <v>25863</v>
      </c>
      <c r="M239" s="293">
        <v>0</v>
      </c>
      <c r="N239" s="293">
        <v>25863</v>
      </c>
      <c r="O239" s="295" t="s">
        <v>840</v>
      </c>
      <c r="P239" s="294">
        <f t="shared" si="7"/>
        <v>703.18107667210438</v>
      </c>
    </row>
    <row r="240" spans="1:16">
      <c r="A240" s="295" t="s">
        <v>396</v>
      </c>
      <c r="B240" s="295" t="s">
        <v>645</v>
      </c>
      <c r="C240" s="295">
        <v>557</v>
      </c>
      <c r="D240" s="295" t="s">
        <v>389</v>
      </c>
      <c r="E240" s="295" t="s">
        <v>660</v>
      </c>
      <c r="G240" s="295" t="s">
        <v>11</v>
      </c>
      <c r="H240" s="296">
        <v>36.92</v>
      </c>
      <c r="I240" s="296">
        <v>0</v>
      </c>
      <c r="J240" s="296">
        <f t="shared" si="6"/>
        <v>36.92</v>
      </c>
      <c r="K240" s="295" t="s">
        <v>839</v>
      </c>
      <c r="L240" s="293">
        <v>25959</v>
      </c>
      <c r="M240" s="293">
        <v>0</v>
      </c>
      <c r="N240" s="293">
        <v>25959</v>
      </c>
      <c r="O240" s="295" t="s">
        <v>839</v>
      </c>
      <c r="P240" s="294">
        <f t="shared" si="7"/>
        <v>703.11484290357521</v>
      </c>
    </row>
    <row r="241" spans="1:16">
      <c r="A241" s="295" t="s">
        <v>396</v>
      </c>
      <c r="B241" s="295" t="s">
        <v>645</v>
      </c>
      <c r="C241" s="295">
        <v>557</v>
      </c>
      <c r="D241" s="295" t="s">
        <v>389</v>
      </c>
      <c r="E241" s="295" t="s">
        <v>660</v>
      </c>
      <c r="G241" s="295" t="s">
        <v>11</v>
      </c>
      <c r="H241" s="296">
        <v>37.07</v>
      </c>
      <c r="I241" s="296">
        <v>0</v>
      </c>
      <c r="J241" s="296">
        <f t="shared" si="6"/>
        <v>37.07</v>
      </c>
      <c r="K241" s="295" t="s">
        <v>838</v>
      </c>
      <c r="L241" s="293">
        <v>26067</v>
      </c>
      <c r="M241" s="293">
        <v>0</v>
      </c>
      <c r="N241" s="293">
        <v>26067</v>
      </c>
      <c r="O241" s="295" t="s">
        <v>838</v>
      </c>
      <c r="P241" s="294">
        <f t="shared" si="7"/>
        <v>703.18316698138653</v>
      </c>
    </row>
    <row r="242" spans="1:16">
      <c r="A242" s="295" t="s">
        <v>396</v>
      </c>
      <c r="B242" s="295" t="s">
        <v>645</v>
      </c>
      <c r="C242" s="295">
        <v>557</v>
      </c>
      <c r="D242" s="295" t="s">
        <v>389</v>
      </c>
      <c r="E242" s="295" t="s">
        <v>660</v>
      </c>
      <c r="G242" s="295" t="s">
        <v>11</v>
      </c>
      <c r="H242" s="296">
        <v>37.229999999999997</v>
      </c>
      <c r="I242" s="296">
        <v>0</v>
      </c>
      <c r="J242" s="296">
        <f t="shared" si="6"/>
        <v>37.229999999999997</v>
      </c>
      <c r="K242" s="295" t="s">
        <v>837</v>
      </c>
      <c r="L242" s="293">
        <v>26181</v>
      </c>
      <c r="M242" s="293">
        <v>0</v>
      </c>
      <c r="N242" s="293">
        <v>26181</v>
      </c>
      <c r="O242" s="295" t="s">
        <v>837</v>
      </c>
      <c r="P242" s="294">
        <f t="shared" si="7"/>
        <v>703.22320709105566</v>
      </c>
    </row>
    <row r="243" spans="1:16">
      <c r="A243" s="295" t="s">
        <v>396</v>
      </c>
      <c r="B243" s="295" t="s">
        <v>645</v>
      </c>
      <c r="C243" s="295">
        <v>557</v>
      </c>
      <c r="D243" s="295" t="s">
        <v>389</v>
      </c>
      <c r="E243" s="295" t="s">
        <v>660</v>
      </c>
      <c r="G243" s="295" t="s">
        <v>11</v>
      </c>
      <c r="H243" s="296">
        <v>37.28</v>
      </c>
      <c r="I243" s="296">
        <v>0</v>
      </c>
      <c r="J243" s="296">
        <f t="shared" si="6"/>
        <v>37.28</v>
      </c>
      <c r="K243" s="295" t="s">
        <v>836</v>
      </c>
      <c r="L243" s="293">
        <v>26215</v>
      </c>
      <c r="M243" s="293">
        <v>0</v>
      </c>
      <c r="N243" s="293">
        <v>26215</v>
      </c>
      <c r="O243" s="295" t="s">
        <v>836</v>
      </c>
      <c r="P243" s="294">
        <f t="shared" si="7"/>
        <v>703.19206008583694</v>
      </c>
    </row>
    <row r="244" spans="1:16">
      <c r="A244" s="295" t="s">
        <v>396</v>
      </c>
      <c r="B244" s="295" t="s">
        <v>645</v>
      </c>
      <c r="C244" s="295">
        <v>557</v>
      </c>
      <c r="D244" s="295" t="s">
        <v>389</v>
      </c>
      <c r="E244" s="295" t="s">
        <v>660</v>
      </c>
      <c r="G244" s="295" t="s">
        <v>11</v>
      </c>
      <c r="H244" s="296">
        <v>37.71</v>
      </c>
      <c r="I244" s="296">
        <v>0</v>
      </c>
      <c r="J244" s="296">
        <f t="shared" si="6"/>
        <v>37.71</v>
      </c>
      <c r="K244" s="295" t="s">
        <v>835</v>
      </c>
      <c r="L244" s="293">
        <v>26519</v>
      </c>
      <c r="M244" s="293">
        <v>0</v>
      </c>
      <c r="N244" s="293">
        <v>26519</v>
      </c>
      <c r="O244" s="295" t="s">
        <v>835</v>
      </c>
      <c r="P244" s="294">
        <f t="shared" si="7"/>
        <v>703.23521612304432</v>
      </c>
    </row>
    <row r="245" spans="1:16">
      <c r="A245" s="295" t="s">
        <v>396</v>
      </c>
      <c r="B245" s="295" t="s">
        <v>645</v>
      </c>
      <c r="C245" s="295">
        <v>557</v>
      </c>
      <c r="D245" s="295" t="s">
        <v>389</v>
      </c>
      <c r="E245" s="295" t="s">
        <v>660</v>
      </c>
      <c r="G245" s="295" t="s">
        <v>11</v>
      </c>
      <c r="H245" s="296">
        <v>37.78</v>
      </c>
      <c r="I245" s="296">
        <v>0</v>
      </c>
      <c r="J245" s="296">
        <f t="shared" si="6"/>
        <v>37.78</v>
      </c>
      <c r="K245" s="295" t="s">
        <v>834</v>
      </c>
      <c r="L245" s="293">
        <v>26568</v>
      </c>
      <c r="M245" s="293">
        <v>0</v>
      </c>
      <c r="N245" s="293">
        <v>26568</v>
      </c>
      <c r="O245" s="295" t="s">
        <v>834</v>
      </c>
      <c r="P245" s="294">
        <f t="shared" si="7"/>
        <v>703.2292218104817</v>
      </c>
    </row>
    <row r="246" spans="1:16">
      <c r="A246" s="295" t="s">
        <v>396</v>
      </c>
      <c r="B246" s="295" t="s">
        <v>645</v>
      </c>
      <c r="C246" s="295">
        <v>557</v>
      </c>
      <c r="D246" s="295" t="s">
        <v>389</v>
      </c>
      <c r="E246" s="295" t="s">
        <v>660</v>
      </c>
      <c r="G246" s="295" t="s">
        <v>11</v>
      </c>
      <c r="H246" s="296">
        <v>37.94</v>
      </c>
      <c r="I246" s="296">
        <v>0</v>
      </c>
      <c r="J246" s="296">
        <f t="shared" si="6"/>
        <v>37.94</v>
      </c>
      <c r="K246" s="295" t="s">
        <v>833</v>
      </c>
      <c r="L246" s="293">
        <v>26676</v>
      </c>
      <c r="M246" s="293">
        <v>0</v>
      </c>
      <c r="N246" s="293">
        <v>26676</v>
      </c>
      <c r="O246" s="295" t="s">
        <v>833</v>
      </c>
      <c r="P246" s="294">
        <f t="shared" si="7"/>
        <v>703.11017395888246</v>
      </c>
    </row>
    <row r="247" spans="1:16">
      <c r="A247" s="295" t="s">
        <v>396</v>
      </c>
      <c r="B247" s="295" t="s">
        <v>645</v>
      </c>
      <c r="C247" s="295">
        <v>557</v>
      </c>
      <c r="D247" s="295" t="s">
        <v>389</v>
      </c>
      <c r="E247" s="295" t="s">
        <v>660</v>
      </c>
      <c r="G247" s="295" t="s">
        <v>11</v>
      </c>
      <c r="H247" s="296">
        <v>39.43</v>
      </c>
      <c r="I247" s="296">
        <v>0</v>
      </c>
      <c r="J247" s="296">
        <f t="shared" si="6"/>
        <v>39.43</v>
      </c>
      <c r="K247" s="295" t="s">
        <v>832</v>
      </c>
      <c r="L247" s="293">
        <v>27724</v>
      </c>
      <c r="M247" s="293">
        <v>0</v>
      </c>
      <c r="N247" s="293">
        <v>27724</v>
      </c>
      <c r="O247" s="295" t="s">
        <v>832</v>
      </c>
      <c r="P247" s="294">
        <f t="shared" si="7"/>
        <v>703.11945219376105</v>
      </c>
    </row>
    <row r="248" spans="1:16">
      <c r="A248" s="295" t="s">
        <v>396</v>
      </c>
      <c r="B248" s="295" t="s">
        <v>645</v>
      </c>
      <c r="C248" s="295">
        <v>557</v>
      </c>
      <c r="D248" s="295" t="s">
        <v>389</v>
      </c>
      <c r="E248" s="295" t="s">
        <v>660</v>
      </c>
      <c r="G248" s="295" t="s">
        <v>11</v>
      </c>
      <c r="H248" s="296">
        <v>39.47</v>
      </c>
      <c r="I248" s="296">
        <v>0</v>
      </c>
      <c r="J248" s="296">
        <f t="shared" si="6"/>
        <v>39.47</v>
      </c>
      <c r="K248" s="295" t="s">
        <v>831</v>
      </c>
      <c r="L248" s="293">
        <v>27755</v>
      </c>
      <c r="M248" s="293">
        <v>0</v>
      </c>
      <c r="N248" s="293">
        <v>27755</v>
      </c>
      <c r="O248" s="295" t="s">
        <v>831</v>
      </c>
      <c r="P248" s="294">
        <f t="shared" si="7"/>
        <v>703.19229794780847</v>
      </c>
    </row>
    <row r="249" spans="1:16">
      <c r="A249" s="295" t="s">
        <v>396</v>
      </c>
      <c r="B249" s="295" t="s">
        <v>645</v>
      </c>
      <c r="C249" s="295">
        <v>557</v>
      </c>
      <c r="D249" s="295" t="s">
        <v>389</v>
      </c>
      <c r="E249" s="295" t="s">
        <v>660</v>
      </c>
      <c r="G249" s="295" t="s">
        <v>11</v>
      </c>
      <c r="H249" s="296">
        <v>39.97</v>
      </c>
      <c r="I249" s="296">
        <v>0</v>
      </c>
      <c r="J249" s="296">
        <f t="shared" si="6"/>
        <v>39.97</v>
      </c>
      <c r="K249" s="295" t="s">
        <v>830</v>
      </c>
      <c r="L249" s="293">
        <v>28103</v>
      </c>
      <c r="M249" s="293">
        <v>0</v>
      </c>
      <c r="N249" s="293">
        <v>28103</v>
      </c>
      <c r="O249" s="295" t="s">
        <v>830</v>
      </c>
      <c r="P249" s="294">
        <f t="shared" si="7"/>
        <v>703.1023267450588</v>
      </c>
    </row>
    <row r="250" spans="1:16">
      <c r="A250" s="295" t="s">
        <v>396</v>
      </c>
      <c r="B250" s="295" t="s">
        <v>645</v>
      </c>
      <c r="C250" s="295">
        <v>557</v>
      </c>
      <c r="D250" s="295" t="s">
        <v>389</v>
      </c>
      <c r="E250" s="295" t="s">
        <v>660</v>
      </c>
      <c r="G250" s="295" t="s">
        <v>11</v>
      </c>
      <c r="H250" s="296">
        <v>40.47</v>
      </c>
      <c r="I250" s="296">
        <v>0</v>
      </c>
      <c r="J250" s="296">
        <f t="shared" si="6"/>
        <v>40.47</v>
      </c>
      <c r="K250" s="295" t="s">
        <v>829</v>
      </c>
      <c r="L250" s="293">
        <v>28457</v>
      </c>
      <c r="M250" s="293">
        <v>0</v>
      </c>
      <c r="N250" s="293">
        <v>28457</v>
      </c>
      <c r="O250" s="295" t="s">
        <v>829</v>
      </c>
      <c r="P250" s="294">
        <f t="shared" si="7"/>
        <v>703.16283666913762</v>
      </c>
    </row>
    <row r="251" spans="1:16">
      <c r="A251" s="295" t="s">
        <v>396</v>
      </c>
      <c r="B251" s="295" t="s">
        <v>645</v>
      </c>
      <c r="C251" s="295">
        <v>557</v>
      </c>
      <c r="D251" s="295" t="s">
        <v>389</v>
      </c>
      <c r="E251" s="295" t="s">
        <v>660</v>
      </c>
      <c r="G251" s="295" t="s">
        <v>11</v>
      </c>
      <c r="H251" s="296">
        <v>40.57</v>
      </c>
      <c r="I251" s="296">
        <v>0</v>
      </c>
      <c r="J251" s="296">
        <f t="shared" si="6"/>
        <v>40.57</v>
      </c>
      <c r="K251" s="295" t="s">
        <v>828</v>
      </c>
      <c r="L251" s="293">
        <v>28530</v>
      </c>
      <c r="M251" s="293">
        <v>0</v>
      </c>
      <c r="N251" s="293">
        <v>28530</v>
      </c>
      <c r="O251" s="295" t="s">
        <v>828</v>
      </c>
      <c r="P251" s="294">
        <f t="shared" si="7"/>
        <v>703.22898693615969</v>
      </c>
    </row>
    <row r="252" spans="1:16">
      <c r="A252" s="295" t="s">
        <v>396</v>
      </c>
      <c r="B252" s="295" t="s">
        <v>645</v>
      </c>
      <c r="C252" s="295">
        <v>557</v>
      </c>
      <c r="D252" s="295" t="s">
        <v>389</v>
      </c>
      <c r="E252" s="295" t="s">
        <v>660</v>
      </c>
      <c r="G252" s="295" t="s">
        <v>11</v>
      </c>
      <c r="H252" s="296">
        <v>40.869999999999997</v>
      </c>
      <c r="I252" s="296">
        <v>0</v>
      </c>
      <c r="J252" s="296">
        <f t="shared" si="6"/>
        <v>40.869999999999997</v>
      </c>
      <c r="K252" s="295" t="s">
        <v>827</v>
      </c>
      <c r="L252" s="293">
        <v>28742</v>
      </c>
      <c r="M252" s="293">
        <v>0</v>
      </c>
      <c r="N252" s="293">
        <v>28742</v>
      </c>
      <c r="O252" s="295" t="s">
        <v>827</v>
      </c>
      <c r="P252" s="294">
        <f t="shared" si="7"/>
        <v>703.25422069977981</v>
      </c>
    </row>
    <row r="253" spans="1:16">
      <c r="A253" s="295" t="s">
        <v>396</v>
      </c>
      <c r="B253" s="295" t="s">
        <v>645</v>
      </c>
      <c r="C253" s="295">
        <v>557</v>
      </c>
      <c r="D253" s="295" t="s">
        <v>389</v>
      </c>
      <c r="E253" s="295" t="s">
        <v>660</v>
      </c>
      <c r="G253" s="295" t="s">
        <v>11</v>
      </c>
      <c r="H253" s="296">
        <v>40.869999999999997</v>
      </c>
      <c r="I253" s="296">
        <v>0</v>
      </c>
      <c r="J253" s="296">
        <f t="shared" si="6"/>
        <v>40.869999999999997</v>
      </c>
      <c r="K253" s="295" t="s">
        <v>826</v>
      </c>
      <c r="L253" s="293">
        <v>28742</v>
      </c>
      <c r="M253" s="293">
        <v>0</v>
      </c>
      <c r="N253" s="293">
        <v>28742</v>
      </c>
      <c r="O253" s="295" t="s">
        <v>826</v>
      </c>
      <c r="P253" s="294">
        <f t="shared" si="7"/>
        <v>703.25422069977981</v>
      </c>
    </row>
    <row r="254" spans="1:16">
      <c r="A254" s="295" t="s">
        <v>396</v>
      </c>
      <c r="B254" s="295" t="s">
        <v>645</v>
      </c>
      <c r="C254" s="295">
        <v>557</v>
      </c>
      <c r="D254" s="295" t="s">
        <v>389</v>
      </c>
      <c r="E254" s="295" t="s">
        <v>660</v>
      </c>
      <c r="G254" s="295" t="s">
        <v>11</v>
      </c>
      <c r="H254" s="296">
        <v>41.01</v>
      </c>
      <c r="I254" s="296">
        <v>0</v>
      </c>
      <c r="J254" s="296">
        <f t="shared" si="6"/>
        <v>41.01</v>
      </c>
      <c r="K254" s="295" t="s">
        <v>825</v>
      </c>
      <c r="L254" s="293">
        <v>28837</v>
      </c>
      <c r="M254" s="293">
        <v>0</v>
      </c>
      <c r="N254" s="293">
        <v>28837</v>
      </c>
      <c r="O254" s="295" t="s">
        <v>825</v>
      </c>
      <c r="P254" s="294">
        <f t="shared" si="7"/>
        <v>703.16995854669597</v>
      </c>
    </row>
    <row r="255" spans="1:16">
      <c r="A255" s="295" t="s">
        <v>396</v>
      </c>
      <c r="B255" s="295" t="s">
        <v>645</v>
      </c>
      <c r="C255" s="295">
        <v>557</v>
      </c>
      <c r="D255" s="295" t="s">
        <v>389</v>
      </c>
      <c r="E255" s="295" t="s">
        <v>660</v>
      </c>
      <c r="G255" s="295" t="s">
        <v>11</v>
      </c>
      <c r="H255" s="296">
        <v>41.03</v>
      </c>
      <c r="I255" s="296">
        <v>0</v>
      </c>
      <c r="J255" s="296">
        <f t="shared" si="6"/>
        <v>41.03</v>
      </c>
      <c r="K255" s="295" t="s">
        <v>824</v>
      </c>
      <c r="L255" s="293">
        <v>28851</v>
      </c>
      <c r="M255" s="293">
        <v>0</v>
      </c>
      <c r="N255" s="293">
        <v>28851</v>
      </c>
      <c r="O255" s="295" t="s">
        <v>824</v>
      </c>
      <c r="P255" s="294">
        <f t="shared" si="7"/>
        <v>703.16841335608092</v>
      </c>
    </row>
    <row r="256" spans="1:16">
      <c r="A256" s="295" t="s">
        <v>396</v>
      </c>
      <c r="B256" s="295" t="s">
        <v>645</v>
      </c>
      <c r="C256" s="295">
        <v>557</v>
      </c>
      <c r="D256" s="295" t="s">
        <v>389</v>
      </c>
      <c r="E256" s="295" t="s">
        <v>660</v>
      </c>
      <c r="G256" s="295" t="s">
        <v>11</v>
      </c>
      <c r="H256" s="296">
        <v>41.33</v>
      </c>
      <c r="I256" s="296">
        <v>0</v>
      </c>
      <c r="J256" s="296">
        <f t="shared" si="6"/>
        <v>41.33</v>
      </c>
      <c r="K256" s="295" t="s">
        <v>823</v>
      </c>
      <c r="L256" s="293">
        <v>29059</v>
      </c>
      <c r="M256" s="293">
        <v>0</v>
      </c>
      <c r="N256" s="293">
        <v>29059</v>
      </c>
      <c r="O256" s="295" t="s">
        <v>823</v>
      </c>
      <c r="P256" s="294">
        <f t="shared" si="7"/>
        <v>703.09702395354464</v>
      </c>
    </row>
    <row r="257" spans="1:16">
      <c r="A257" s="295" t="s">
        <v>396</v>
      </c>
      <c r="B257" s="295" t="s">
        <v>645</v>
      </c>
      <c r="C257" s="295">
        <v>557</v>
      </c>
      <c r="D257" s="295" t="s">
        <v>389</v>
      </c>
      <c r="E257" s="295" t="s">
        <v>660</v>
      </c>
      <c r="G257" s="295" t="s">
        <v>11</v>
      </c>
      <c r="H257" s="296">
        <v>42.06</v>
      </c>
      <c r="I257" s="296">
        <v>0</v>
      </c>
      <c r="J257" s="296">
        <f t="shared" si="6"/>
        <v>42.06</v>
      </c>
      <c r="K257" s="295" t="s">
        <v>822</v>
      </c>
      <c r="L257" s="293">
        <v>29574</v>
      </c>
      <c r="M257" s="293">
        <v>0</v>
      </c>
      <c r="N257" s="293">
        <v>29574</v>
      </c>
      <c r="O257" s="295" t="s">
        <v>822</v>
      </c>
      <c r="P257" s="294">
        <f t="shared" si="7"/>
        <v>703.13837375178309</v>
      </c>
    </row>
    <row r="258" spans="1:16">
      <c r="A258" s="295" t="s">
        <v>396</v>
      </c>
      <c r="B258" s="295" t="s">
        <v>645</v>
      </c>
      <c r="C258" s="295">
        <v>557</v>
      </c>
      <c r="D258" s="295" t="s">
        <v>389</v>
      </c>
      <c r="E258" s="295" t="s">
        <v>660</v>
      </c>
      <c r="G258" s="295" t="s">
        <v>11</v>
      </c>
      <c r="H258" s="296">
        <v>42.06</v>
      </c>
      <c r="I258" s="296">
        <v>0</v>
      </c>
      <c r="J258" s="296">
        <f t="shared" si="6"/>
        <v>42.06</v>
      </c>
      <c r="K258" s="295" t="s">
        <v>821</v>
      </c>
      <c r="L258" s="293">
        <v>29574</v>
      </c>
      <c r="M258" s="293">
        <v>0</v>
      </c>
      <c r="N258" s="293">
        <v>29574</v>
      </c>
      <c r="O258" s="295" t="s">
        <v>821</v>
      </c>
      <c r="P258" s="294">
        <f t="shared" si="7"/>
        <v>703.13837375178309</v>
      </c>
    </row>
    <row r="259" spans="1:16">
      <c r="A259" s="295" t="s">
        <v>396</v>
      </c>
      <c r="B259" s="295" t="s">
        <v>645</v>
      </c>
      <c r="C259" s="295">
        <v>557</v>
      </c>
      <c r="D259" s="295" t="s">
        <v>389</v>
      </c>
      <c r="E259" s="295" t="s">
        <v>660</v>
      </c>
      <c r="G259" s="295" t="s">
        <v>11</v>
      </c>
      <c r="H259" s="296">
        <v>43.31</v>
      </c>
      <c r="I259" s="296">
        <v>0</v>
      </c>
      <c r="J259" s="296">
        <f t="shared" si="6"/>
        <v>43.31</v>
      </c>
      <c r="K259" s="295" t="s">
        <v>820</v>
      </c>
      <c r="L259" s="293">
        <v>30452</v>
      </c>
      <c r="M259" s="293">
        <v>0</v>
      </c>
      <c r="N259" s="293">
        <v>30452</v>
      </c>
      <c r="O259" s="295" t="s">
        <v>820</v>
      </c>
      <c r="P259" s="294">
        <f t="shared" si="7"/>
        <v>703.11706303394135</v>
      </c>
    </row>
    <row r="260" spans="1:16">
      <c r="A260" s="295" t="s">
        <v>396</v>
      </c>
      <c r="B260" s="295" t="s">
        <v>645</v>
      </c>
      <c r="C260" s="295">
        <v>557</v>
      </c>
      <c r="D260" s="295" t="s">
        <v>389</v>
      </c>
      <c r="E260" s="295" t="s">
        <v>660</v>
      </c>
      <c r="G260" s="295" t="s">
        <v>11</v>
      </c>
      <c r="H260" s="296">
        <v>43.68</v>
      </c>
      <c r="I260" s="296">
        <v>0</v>
      </c>
      <c r="J260" s="296">
        <f t="shared" si="6"/>
        <v>43.68</v>
      </c>
      <c r="K260" s="295" t="s">
        <v>819</v>
      </c>
      <c r="L260" s="293">
        <v>30711</v>
      </c>
      <c r="M260" s="293">
        <v>0</v>
      </c>
      <c r="N260" s="293">
        <v>30711</v>
      </c>
      <c r="O260" s="295" t="s">
        <v>819</v>
      </c>
      <c r="P260" s="294">
        <f t="shared" si="7"/>
        <v>703.09065934065939</v>
      </c>
    </row>
    <row r="261" spans="1:16">
      <c r="A261" s="295" t="s">
        <v>396</v>
      </c>
      <c r="B261" s="295" t="s">
        <v>645</v>
      </c>
      <c r="C261" s="295">
        <v>557</v>
      </c>
      <c r="D261" s="295" t="s">
        <v>389</v>
      </c>
      <c r="E261" s="295" t="s">
        <v>660</v>
      </c>
      <c r="G261" s="295" t="s">
        <v>11</v>
      </c>
      <c r="H261" s="296">
        <v>43.73</v>
      </c>
      <c r="I261" s="296">
        <v>0</v>
      </c>
      <c r="J261" s="296">
        <f t="shared" si="6"/>
        <v>43.73</v>
      </c>
      <c r="K261" s="295" t="s">
        <v>818</v>
      </c>
      <c r="L261" s="293">
        <v>30752</v>
      </c>
      <c r="M261" s="293">
        <v>0</v>
      </c>
      <c r="N261" s="293">
        <v>30752</v>
      </c>
      <c r="O261" s="295" t="s">
        <v>818</v>
      </c>
      <c r="P261" s="294">
        <f t="shared" si="7"/>
        <v>703.22433112279907</v>
      </c>
    </row>
    <row r="262" spans="1:16">
      <c r="A262" s="295" t="s">
        <v>396</v>
      </c>
      <c r="B262" s="295" t="s">
        <v>645</v>
      </c>
      <c r="C262" s="295">
        <v>557</v>
      </c>
      <c r="D262" s="295" t="s">
        <v>389</v>
      </c>
      <c r="E262" s="295" t="s">
        <v>660</v>
      </c>
      <c r="G262" s="295" t="s">
        <v>11</v>
      </c>
      <c r="H262" s="296">
        <v>44.18</v>
      </c>
      <c r="I262" s="296">
        <v>0</v>
      </c>
      <c r="J262" s="296">
        <f t="shared" si="6"/>
        <v>44.18</v>
      </c>
      <c r="K262" s="295" t="s">
        <v>817</v>
      </c>
      <c r="L262" s="293">
        <v>31068</v>
      </c>
      <c r="M262" s="293">
        <v>0</v>
      </c>
      <c r="N262" s="293">
        <v>31068</v>
      </c>
      <c r="O262" s="295" t="s">
        <v>817</v>
      </c>
      <c r="P262" s="294">
        <f t="shared" si="7"/>
        <v>703.21412403802628</v>
      </c>
    </row>
    <row r="263" spans="1:16">
      <c r="A263" s="295" t="s">
        <v>396</v>
      </c>
      <c r="B263" s="295" t="s">
        <v>645</v>
      </c>
      <c r="C263" s="295">
        <v>557</v>
      </c>
      <c r="D263" s="295" t="s">
        <v>389</v>
      </c>
      <c r="E263" s="295" t="s">
        <v>660</v>
      </c>
      <c r="G263" s="295" t="s">
        <v>11</v>
      </c>
      <c r="H263" s="296">
        <v>44.43</v>
      </c>
      <c r="I263" s="296">
        <v>0</v>
      </c>
      <c r="J263" s="296">
        <f t="shared" si="6"/>
        <v>44.43</v>
      </c>
      <c r="K263" s="295" t="s">
        <v>816</v>
      </c>
      <c r="L263" s="293">
        <v>31242</v>
      </c>
      <c r="M263" s="293">
        <v>0</v>
      </c>
      <c r="N263" s="293">
        <v>31242</v>
      </c>
      <c r="O263" s="295" t="s">
        <v>816</v>
      </c>
      <c r="P263" s="294">
        <f t="shared" si="7"/>
        <v>703.17353139770421</v>
      </c>
    </row>
    <row r="264" spans="1:16">
      <c r="A264" s="295" t="s">
        <v>396</v>
      </c>
      <c r="B264" s="295" t="s">
        <v>645</v>
      </c>
      <c r="C264" s="295">
        <v>557</v>
      </c>
      <c r="D264" s="295" t="s">
        <v>389</v>
      </c>
      <c r="E264" s="295" t="s">
        <v>660</v>
      </c>
      <c r="G264" s="295" t="s">
        <v>11</v>
      </c>
      <c r="H264" s="296">
        <v>45.03</v>
      </c>
      <c r="I264" s="296">
        <v>0</v>
      </c>
      <c r="J264" s="296">
        <f t="shared" si="6"/>
        <v>45.03</v>
      </c>
      <c r="K264" s="295" t="s">
        <v>815</v>
      </c>
      <c r="L264" s="293">
        <v>31664</v>
      </c>
      <c r="M264" s="293">
        <v>0</v>
      </c>
      <c r="N264" s="293">
        <v>31664</v>
      </c>
      <c r="O264" s="295" t="s">
        <v>815</v>
      </c>
      <c r="P264" s="294">
        <f t="shared" si="7"/>
        <v>703.175660670664</v>
      </c>
    </row>
    <row r="265" spans="1:16">
      <c r="A265" s="295" t="s">
        <v>396</v>
      </c>
      <c r="B265" s="295" t="s">
        <v>645</v>
      </c>
      <c r="C265" s="295">
        <v>557</v>
      </c>
      <c r="D265" s="295" t="s">
        <v>389</v>
      </c>
      <c r="E265" s="295" t="s">
        <v>660</v>
      </c>
      <c r="G265" s="295" t="s">
        <v>11</v>
      </c>
      <c r="H265" s="296">
        <v>45.52</v>
      </c>
      <c r="I265" s="296">
        <v>0</v>
      </c>
      <c r="J265" s="296">
        <f t="shared" si="6"/>
        <v>45.52</v>
      </c>
      <c r="K265" s="295" t="s">
        <v>814</v>
      </c>
      <c r="L265" s="293">
        <v>32011</v>
      </c>
      <c r="M265" s="293">
        <v>0</v>
      </c>
      <c r="N265" s="293">
        <v>32011</v>
      </c>
      <c r="O265" s="295" t="s">
        <v>814</v>
      </c>
      <c r="P265" s="294">
        <f t="shared" si="7"/>
        <v>703.22934973637962</v>
      </c>
    </row>
    <row r="266" spans="1:16">
      <c r="A266" s="295" t="s">
        <v>396</v>
      </c>
      <c r="B266" s="295" t="s">
        <v>645</v>
      </c>
      <c r="C266" s="295">
        <v>557</v>
      </c>
      <c r="D266" s="295" t="s">
        <v>389</v>
      </c>
      <c r="E266" s="295" t="s">
        <v>660</v>
      </c>
      <c r="G266" s="295" t="s">
        <v>11</v>
      </c>
      <c r="H266" s="296">
        <v>45.75</v>
      </c>
      <c r="I266" s="296">
        <v>0</v>
      </c>
      <c r="J266" s="296">
        <f t="shared" ref="J266:J329" si="8">+H266-I266</f>
        <v>45.75</v>
      </c>
      <c r="K266" s="295" t="s">
        <v>813</v>
      </c>
      <c r="L266" s="293">
        <v>32168</v>
      </c>
      <c r="M266" s="293">
        <v>0</v>
      </c>
      <c r="N266" s="293">
        <v>32168</v>
      </c>
      <c r="O266" s="295" t="s">
        <v>813</v>
      </c>
      <c r="P266" s="294">
        <f t="shared" ref="P266:P329" si="9">+N266/J266</f>
        <v>703.12568306010928</v>
      </c>
    </row>
    <row r="267" spans="1:16">
      <c r="A267" s="295" t="s">
        <v>396</v>
      </c>
      <c r="B267" s="295" t="s">
        <v>645</v>
      </c>
      <c r="C267" s="295">
        <v>557</v>
      </c>
      <c r="D267" s="295" t="s">
        <v>389</v>
      </c>
      <c r="E267" s="295" t="s">
        <v>660</v>
      </c>
      <c r="G267" s="295" t="s">
        <v>11</v>
      </c>
      <c r="H267" s="296">
        <v>46</v>
      </c>
      <c r="I267" s="296">
        <v>0</v>
      </c>
      <c r="J267" s="296">
        <f t="shared" si="8"/>
        <v>46</v>
      </c>
      <c r="K267" s="295" t="s">
        <v>812</v>
      </c>
      <c r="L267" s="293">
        <v>32348</v>
      </c>
      <c r="M267" s="293">
        <v>0</v>
      </c>
      <c r="N267" s="293">
        <v>32348</v>
      </c>
      <c r="O267" s="295" t="s">
        <v>812</v>
      </c>
      <c r="P267" s="294">
        <f t="shared" si="9"/>
        <v>703.21739130434787</v>
      </c>
    </row>
    <row r="268" spans="1:16">
      <c r="A268" s="295" t="s">
        <v>396</v>
      </c>
      <c r="B268" s="295" t="s">
        <v>645</v>
      </c>
      <c r="C268" s="295">
        <v>557</v>
      </c>
      <c r="D268" s="295" t="s">
        <v>389</v>
      </c>
      <c r="E268" s="295" t="s">
        <v>660</v>
      </c>
      <c r="G268" s="295" t="s">
        <v>11</v>
      </c>
      <c r="H268" s="296">
        <v>46.09</v>
      </c>
      <c r="I268" s="296">
        <v>0</v>
      </c>
      <c r="J268" s="296">
        <f t="shared" si="8"/>
        <v>46.09</v>
      </c>
      <c r="K268" s="295" t="s">
        <v>811</v>
      </c>
      <c r="L268" s="293">
        <v>32410</v>
      </c>
      <c r="M268" s="293">
        <v>0</v>
      </c>
      <c r="N268" s="293">
        <v>32410</v>
      </c>
      <c r="O268" s="295" t="s">
        <v>811</v>
      </c>
      <c r="P268" s="294">
        <f t="shared" si="9"/>
        <v>703.18941201996086</v>
      </c>
    </row>
    <row r="269" spans="1:16">
      <c r="A269" s="295" t="s">
        <v>396</v>
      </c>
      <c r="B269" s="295" t="s">
        <v>645</v>
      </c>
      <c r="C269" s="295">
        <v>557</v>
      </c>
      <c r="D269" s="295" t="s">
        <v>389</v>
      </c>
      <c r="E269" s="295" t="s">
        <v>660</v>
      </c>
      <c r="G269" s="295" t="s">
        <v>11</v>
      </c>
      <c r="H269" s="296">
        <v>46.15</v>
      </c>
      <c r="I269" s="296">
        <v>0</v>
      </c>
      <c r="J269" s="296">
        <f t="shared" si="8"/>
        <v>46.15</v>
      </c>
      <c r="K269" s="295" t="s">
        <v>810</v>
      </c>
      <c r="L269" s="293">
        <v>32454</v>
      </c>
      <c r="M269" s="293">
        <v>0</v>
      </c>
      <c r="N269" s="293">
        <v>32454</v>
      </c>
      <c r="O269" s="295" t="s">
        <v>810</v>
      </c>
      <c r="P269" s="294">
        <f t="shared" si="9"/>
        <v>703.22860238353201</v>
      </c>
    </row>
    <row r="270" spans="1:16">
      <c r="A270" s="295" t="s">
        <v>396</v>
      </c>
      <c r="B270" s="295" t="s">
        <v>645</v>
      </c>
      <c r="C270" s="295">
        <v>557</v>
      </c>
      <c r="D270" s="295" t="s">
        <v>389</v>
      </c>
      <c r="E270" s="295" t="s">
        <v>660</v>
      </c>
      <c r="G270" s="295" t="s">
        <v>11</v>
      </c>
      <c r="H270" s="296">
        <v>46.15</v>
      </c>
      <c r="I270" s="296">
        <v>0</v>
      </c>
      <c r="J270" s="296">
        <f t="shared" si="8"/>
        <v>46.15</v>
      </c>
      <c r="K270" s="295" t="s">
        <v>809</v>
      </c>
      <c r="L270" s="293">
        <v>32454</v>
      </c>
      <c r="M270" s="293">
        <v>0</v>
      </c>
      <c r="N270" s="293">
        <v>32454</v>
      </c>
      <c r="O270" s="295" t="s">
        <v>809</v>
      </c>
      <c r="P270" s="294">
        <f t="shared" si="9"/>
        <v>703.22860238353201</v>
      </c>
    </row>
    <row r="271" spans="1:16">
      <c r="A271" s="295" t="s">
        <v>396</v>
      </c>
      <c r="B271" s="295" t="s">
        <v>645</v>
      </c>
      <c r="C271" s="295">
        <v>557</v>
      </c>
      <c r="D271" s="295" t="s">
        <v>389</v>
      </c>
      <c r="E271" s="295" t="s">
        <v>660</v>
      </c>
      <c r="G271" s="295" t="s">
        <v>11</v>
      </c>
      <c r="H271" s="296">
        <v>46.16</v>
      </c>
      <c r="I271" s="296">
        <v>0</v>
      </c>
      <c r="J271" s="296">
        <f t="shared" si="8"/>
        <v>46.16</v>
      </c>
      <c r="K271" s="295" t="s">
        <v>808</v>
      </c>
      <c r="L271" s="293">
        <v>32457</v>
      </c>
      <c r="M271" s="293">
        <v>0</v>
      </c>
      <c r="N271" s="293">
        <v>32457</v>
      </c>
      <c r="O271" s="295" t="s">
        <v>808</v>
      </c>
      <c r="P271" s="294">
        <f t="shared" si="9"/>
        <v>703.14124783362229</v>
      </c>
    </row>
    <row r="272" spans="1:16">
      <c r="A272" s="295" t="s">
        <v>396</v>
      </c>
      <c r="B272" s="295" t="s">
        <v>645</v>
      </c>
      <c r="C272" s="295">
        <v>557</v>
      </c>
      <c r="D272" s="295" t="s">
        <v>389</v>
      </c>
      <c r="E272" s="295" t="s">
        <v>660</v>
      </c>
      <c r="G272" s="295" t="s">
        <v>11</v>
      </c>
      <c r="H272" s="296">
        <v>46.16</v>
      </c>
      <c r="I272" s="296">
        <v>0</v>
      </c>
      <c r="J272" s="296">
        <f t="shared" si="8"/>
        <v>46.16</v>
      </c>
      <c r="K272" s="295" t="s">
        <v>807</v>
      </c>
      <c r="L272" s="293">
        <v>32457</v>
      </c>
      <c r="M272" s="293">
        <v>0</v>
      </c>
      <c r="N272" s="293">
        <v>32457</v>
      </c>
      <c r="O272" s="295" t="s">
        <v>807</v>
      </c>
      <c r="P272" s="294">
        <f t="shared" si="9"/>
        <v>703.14124783362229</v>
      </c>
    </row>
    <row r="273" spans="1:16">
      <c r="A273" s="295" t="s">
        <v>396</v>
      </c>
      <c r="B273" s="295" t="s">
        <v>645</v>
      </c>
      <c r="C273" s="295">
        <v>557</v>
      </c>
      <c r="D273" s="295" t="s">
        <v>389</v>
      </c>
      <c r="E273" s="295" t="s">
        <v>660</v>
      </c>
      <c r="G273" s="295" t="s">
        <v>11</v>
      </c>
      <c r="H273" s="296">
        <v>46.16</v>
      </c>
      <c r="I273" s="296">
        <v>0</v>
      </c>
      <c r="J273" s="296">
        <f t="shared" si="8"/>
        <v>46.16</v>
      </c>
      <c r="K273" s="295" t="s">
        <v>806</v>
      </c>
      <c r="L273" s="293">
        <v>32457</v>
      </c>
      <c r="M273" s="293">
        <v>0</v>
      </c>
      <c r="N273" s="293">
        <v>32457</v>
      </c>
      <c r="O273" s="295" t="s">
        <v>806</v>
      </c>
      <c r="P273" s="294">
        <f t="shared" si="9"/>
        <v>703.14124783362229</v>
      </c>
    </row>
    <row r="274" spans="1:16">
      <c r="A274" s="295" t="s">
        <v>396</v>
      </c>
      <c r="B274" s="295" t="s">
        <v>645</v>
      </c>
      <c r="C274" s="295">
        <v>557</v>
      </c>
      <c r="D274" s="295" t="s">
        <v>389</v>
      </c>
      <c r="E274" s="295" t="s">
        <v>660</v>
      </c>
      <c r="G274" s="295" t="s">
        <v>11</v>
      </c>
      <c r="H274" s="296">
        <v>46.29</v>
      </c>
      <c r="I274" s="296">
        <v>0</v>
      </c>
      <c r="J274" s="296">
        <f t="shared" si="8"/>
        <v>46.29</v>
      </c>
      <c r="K274" s="295" t="s">
        <v>805</v>
      </c>
      <c r="L274" s="293">
        <v>32552</v>
      </c>
      <c r="M274" s="293">
        <v>0</v>
      </c>
      <c r="N274" s="293">
        <v>32552</v>
      </c>
      <c r="O274" s="295" t="s">
        <v>805</v>
      </c>
      <c r="P274" s="294">
        <f t="shared" si="9"/>
        <v>703.21883776193567</v>
      </c>
    </row>
    <row r="275" spans="1:16">
      <c r="A275" s="295" t="s">
        <v>396</v>
      </c>
      <c r="B275" s="295" t="s">
        <v>645</v>
      </c>
      <c r="C275" s="295">
        <v>557</v>
      </c>
      <c r="D275" s="295" t="s">
        <v>389</v>
      </c>
      <c r="E275" s="295" t="s">
        <v>660</v>
      </c>
      <c r="G275" s="295" t="s">
        <v>11</v>
      </c>
      <c r="H275" s="296">
        <v>46.65</v>
      </c>
      <c r="I275" s="296">
        <v>0</v>
      </c>
      <c r="J275" s="296">
        <f t="shared" si="8"/>
        <v>46.65</v>
      </c>
      <c r="K275" s="295" t="s">
        <v>804</v>
      </c>
      <c r="L275" s="293">
        <v>32802</v>
      </c>
      <c r="M275" s="293">
        <v>0</v>
      </c>
      <c r="N275" s="293">
        <v>32802</v>
      </c>
      <c r="O275" s="295" t="s">
        <v>804</v>
      </c>
      <c r="P275" s="294">
        <f t="shared" si="9"/>
        <v>703.15112540192933</v>
      </c>
    </row>
    <row r="276" spans="1:16">
      <c r="A276" s="295" t="s">
        <v>396</v>
      </c>
      <c r="B276" s="295" t="s">
        <v>645</v>
      </c>
      <c r="C276" s="295">
        <v>557</v>
      </c>
      <c r="D276" s="295" t="s">
        <v>389</v>
      </c>
      <c r="E276" s="295" t="s">
        <v>660</v>
      </c>
      <c r="G276" s="295" t="s">
        <v>11</v>
      </c>
      <c r="H276" s="296">
        <v>46.97</v>
      </c>
      <c r="I276" s="296">
        <v>0</v>
      </c>
      <c r="J276" s="296">
        <f t="shared" si="8"/>
        <v>46.97</v>
      </c>
      <c r="K276" s="295" t="s">
        <v>803</v>
      </c>
      <c r="L276" s="293">
        <v>33026</v>
      </c>
      <c r="M276" s="293">
        <v>0</v>
      </c>
      <c r="N276" s="293">
        <v>33026</v>
      </c>
      <c r="O276" s="295" t="s">
        <v>803</v>
      </c>
      <c r="P276" s="294">
        <f t="shared" si="9"/>
        <v>703.12965722801789</v>
      </c>
    </row>
    <row r="277" spans="1:16">
      <c r="A277" s="295" t="s">
        <v>396</v>
      </c>
      <c r="B277" s="295" t="s">
        <v>645</v>
      </c>
      <c r="C277" s="295">
        <v>557</v>
      </c>
      <c r="D277" s="295" t="s">
        <v>389</v>
      </c>
      <c r="E277" s="295" t="s">
        <v>660</v>
      </c>
      <c r="G277" s="295" t="s">
        <v>11</v>
      </c>
      <c r="H277" s="296">
        <v>47.16</v>
      </c>
      <c r="I277" s="296">
        <v>0</v>
      </c>
      <c r="J277" s="296">
        <f t="shared" si="8"/>
        <v>47.16</v>
      </c>
      <c r="K277" s="295" t="s">
        <v>802</v>
      </c>
      <c r="L277" s="293">
        <v>33160</v>
      </c>
      <c r="M277" s="293">
        <v>0</v>
      </c>
      <c r="N277" s="293">
        <v>33160</v>
      </c>
      <c r="O277" s="295" t="s">
        <v>802</v>
      </c>
      <c r="P277" s="294">
        <f t="shared" si="9"/>
        <v>703.13825275657337</v>
      </c>
    </row>
    <row r="278" spans="1:16">
      <c r="A278" s="295" t="s">
        <v>396</v>
      </c>
      <c r="B278" s="295" t="s">
        <v>645</v>
      </c>
      <c r="C278" s="295">
        <v>557</v>
      </c>
      <c r="D278" s="295" t="s">
        <v>389</v>
      </c>
      <c r="E278" s="295" t="s">
        <v>660</v>
      </c>
      <c r="G278" s="295" t="s">
        <v>11</v>
      </c>
      <c r="H278" s="296">
        <v>47.28</v>
      </c>
      <c r="I278" s="296">
        <v>0</v>
      </c>
      <c r="J278" s="296">
        <f t="shared" si="8"/>
        <v>47.28</v>
      </c>
      <c r="K278" s="295" t="s">
        <v>801</v>
      </c>
      <c r="L278" s="293">
        <v>33247</v>
      </c>
      <c r="M278" s="293">
        <v>0</v>
      </c>
      <c r="N278" s="293">
        <v>33247</v>
      </c>
      <c r="O278" s="295" t="s">
        <v>801</v>
      </c>
      <c r="P278" s="294">
        <f t="shared" si="9"/>
        <v>703.19373942470384</v>
      </c>
    </row>
    <row r="279" spans="1:16">
      <c r="A279" s="295" t="s">
        <v>396</v>
      </c>
      <c r="B279" s="295" t="s">
        <v>645</v>
      </c>
      <c r="C279" s="295">
        <v>557</v>
      </c>
      <c r="D279" s="295" t="s">
        <v>389</v>
      </c>
      <c r="E279" s="295" t="s">
        <v>660</v>
      </c>
      <c r="G279" s="295" t="s">
        <v>11</v>
      </c>
      <c r="H279" s="296">
        <v>47.69</v>
      </c>
      <c r="I279" s="296">
        <v>0</v>
      </c>
      <c r="J279" s="296">
        <f t="shared" si="8"/>
        <v>47.69</v>
      </c>
      <c r="K279" s="295" t="s">
        <v>800</v>
      </c>
      <c r="L279" s="293">
        <v>33535</v>
      </c>
      <c r="M279" s="293">
        <v>0</v>
      </c>
      <c r="N279" s="293">
        <v>33535</v>
      </c>
      <c r="O279" s="295" t="s">
        <v>800</v>
      </c>
      <c r="P279" s="294">
        <f t="shared" si="9"/>
        <v>703.18725099601602</v>
      </c>
    </row>
    <row r="280" spans="1:16">
      <c r="A280" s="295" t="s">
        <v>396</v>
      </c>
      <c r="B280" s="295" t="s">
        <v>645</v>
      </c>
      <c r="C280" s="295">
        <v>557</v>
      </c>
      <c r="D280" s="295" t="s">
        <v>389</v>
      </c>
      <c r="E280" s="295" t="s">
        <v>660</v>
      </c>
      <c r="G280" s="295" t="s">
        <v>11</v>
      </c>
      <c r="H280" s="296">
        <v>47.71</v>
      </c>
      <c r="I280" s="296">
        <v>0</v>
      </c>
      <c r="J280" s="296">
        <f t="shared" si="8"/>
        <v>47.71</v>
      </c>
      <c r="K280" s="295" t="s">
        <v>799</v>
      </c>
      <c r="L280" s="293">
        <v>33546</v>
      </c>
      <c r="M280" s="293">
        <v>0</v>
      </c>
      <c r="N280" s="293">
        <v>33546</v>
      </c>
      <c r="O280" s="295" t="s">
        <v>799</v>
      </c>
      <c r="P280" s="294">
        <f t="shared" si="9"/>
        <v>703.12303500314397</v>
      </c>
    </row>
    <row r="281" spans="1:16">
      <c r="A281" s="295" t="s">
        <v>396</v>
      </c>
      <c r="B281" s="295" t="s">
        <v>645</v>
      </c>
      <c r="C281" s="295">
        <v>557</v>
      </c>
      <c r="D281" s="295" t="s">
        <v>389</v>
      </c>
      <c r="E281" s="295" t="s">
        <v>660</v>
      </c>
      <c r="G281" s="295" t="s">
        <v>11</v>
      </c>
      <c r="H281" s="296">
        <v>47.86</v>
      </c>
      <c r="I281" s="296">
        <v>0</v>
      </c>
      <c r="J281" s="296">
        <f t="shared" si="8"/>
        <v>47.86</v>
      </c>
      <c r="K281" s="295" t="s">
        <v>798</v>
      </c>
      <c r="L281" s="293">
        <v>33653</v>
      </c>
      <c r="M281" s="293">
        <v>0</v>
      </c>
      <c r="N281" s="293">
        <v>33653</v>
      </c>
      <c r="O281" s="295" t="s">
        <v>798</v>
      </c>
      <c r="P281" s="294">
        <f t="shared" si="9"/>
        <v>703.15503552026746</v>
      </c>
    </row>
    <row r="282" spans="1:16">
      <c r="A282" s="295" t="s">
        <v>396</v>
      </c>
      <c r="B282" s="295" t="s">
        <v>645</v>
      </c>
      <c r="C282" s="295">
        <v>557</v>
      </c>
      <c r="D282" s="295" t="s">
        <v>389</v>
      </c>
      <c r="E282" s="295" t="s">
        <v>660</v>
      </c>
      <c r="G282" s="295" t="s">
        <v>11</v>
      </c>
      <c r="H282" s="296">
        <v>48.36</v>
      </c>
      <c r="I282" s="296">
        <v>0</v>
      </c>
      <c r="J282" s="296">
        <f t="shared" si="8"/>
        <v>48.36</v>
      </c>
      <c r="K282" s="295" t="s">
        <v>797</v>
      </c>
      <c r="L282" s="293">
        <v>34002</v>
      </c>
      <c r="M282" s="293">
        <v>0</v>
      </c>
      <c r="N282" s="293">
        <v>34002</v>
      </c>
      <c r="O282" s="295" t="s">
        <v>797</v>
      </c>
      <c r="P282" s="294">
        <f t="shared" si="9"/>
        <v>703.10173697270477</v>
      </c>
    </row>
    <row r="283" spans="1:16">
      <c r="A283" s="295" t="s">
        <v>396</v>
      </c>
      <c r="B283" s="295" t="s">
        <v>645</v>
      </c>
      <c r="C283" s="295">
        <v>557</v>
      </c>
      <c r="D283" s="295" t="s">
        <v>389</v>
      </c>
      <c r="E283" s="295" t="s">
        <v>660</v>
      </c>
      <c r="G283" s="295" t="s">
        <v>11</v>
      </c>
      <c r="H283" s="296">
        <v>48.37</v>
      </c>
      <c r="I283" s="296">
        <v>0</v>
      </c>
      <c r="J283" s="296">
        <f t="shared" si="8"/>
        <v>48.37</v>
      </c>
      <c r="K283" s="295" t="s">
        <v>796</v>
      </c>
      <c r="L283" s="293">
        <v>34012</v>
      </c>
      <c r="M283" s="293">
        <v>0</v>
      </c>
      <c r="N283" s="293">
        <v>34012</v>
      </c>
      <c r="O283" s="295" t="s">
        <v>796</v>
      </c>
      <c r="P283" s="294">
        <f t="shared" si="9"/>
        <v>703.16311763489773</v>
      </c>
    </row>
    <row r="284" spans="1:16">
      <c r="A284" s="295" t="s">
        <v>396</v>
      </c>
      <c r="B284" s="295" t="s">
        <v>645</v>
      </c>
      <c r="C284" s="295">
        <v>557</v>
      </c>
      <c r="D284" s="295" t="s">
        <v>389</v>
      </c>
      <c r="E284" s="295" t="s">
        <v>660</v>
      </c>
      <c r="G284" s="295" t="s">
        <v>11</v>
      </c>
      <c r="H284" s="296">
        <v>48.95</v>
      </c>
      <c r="I284" s="296">
        <v>0</v>
      </c>
      <c r="J284" s="296">
        <f t="shared" si="8"/>
        <v>48.95</v>
      </c>
      <c r="K284" s="295" t="s">
        <v>795</v>
      </c>
      <c r="L284" s="293">
        <v>34420</v>
      </c>
      <c r="M284" s="293">
        <v>0</v>
      </c>
      <c r="N284" s="293">
        <v>34420</v>
      </c>
      <c r="O284" s="295" t="s">
        <v>795</v>
      </c>
      <c r="P284" s="294">
        <f t="shared" si="9"/>
        <v>703.16649642492337</v>
      </c>
    </row>
    <row r="285" spans="1:16">
      <c r="A285" s="295" t="s">
        <v>396</v>
      </c>
      <c r="B285" s="295" t="s">
        <v>645</v>
      </c>
      <c r="C285" s="295">
        <v>557</v>
      </c>
      <c r="D285" s="295" t="s">
        <v>389</v>
      </c>
      <c r="E285" s="295" t="s">
        <v>660</v>
      </c>
      <c r="G285" s="295" t="s">
        <v>11</v>
      </c>
      <c r="H285" s="296">
        <v>48.99</v>
      </c>
      <c r="I285" s="296">
        <v>0</v>
      </c>
      <c r="J285" s="296">
        <f t="shared" si="8"/>
        <v>48.99</v>
      </c>
      <c r="K285" s="295" t="s">
        <v>794</v>
      </c>
      <c r="L285" s="293">
        <v>34445</v>
      </c>
      <c r="M285" s="293">
        <v>0</v>
      </c>
      <c r="N285" s="293">
        <v>34445</v>
      </c>
      <c r="O285" s="295" t="s">
        <v>794</v>
      </c>
      <c r="P285" s="294">
        <f t="shared" si="9"/>
        <v>703.10267401510509</v>
      </c>
    </row>
    <row r="286" spans="1:16">
      <c r="A286" s="295" t="s">
        <v>396</v>
      </c>
      <c r="B286" s="295" t="s">
        <v>645</v>
      </c>
      <c r="C286" s="295">
        <v>557</v>
      </c>
      <c r="D286" s="295" t="s">
        <v>389</v>
      </c>
      <c r="E286" s="295" t="s">
        <v>660</v>
      </c>
      <c r="G286" s="295" t="s">
        <v>11</v>
      </c>
      <c r="H286" s="296">
        <v>49.07</v>
      </c>
      <c r="I286" s="296">
        <v>0</v>
      </c>
      <c r="J286" s="296">
        <f t="shared" si="8"/>
        <v>49.07</v>
      </c>
      <c r="K286" s="295" t="s">
        <v>793</v>
      </c>
      <c r="L286" s="293">
        <v>34505</v>
      </c>
      <c r="M286" s="293">
        <v>0</v>
      </c>
      <c r="N286" s="293">
        <v>34505</v>
      </c>
      <c r="O286" s="295" t="s">
        <v>793</v>
      </c>
      <c r="P286" s="294">
        <f t="shared" si="9"/>
        <v>703.17913185245573</v>
      </c>
    </row>
    <row r="287" spans="1:16">
      <c r="A287" s="295" t="s">
        <v>396</v>
      </c>
      <c r="B287" s="295" t="s">
        <v>645</v>
      </c>
      <c r="C287" s="295">
        <v>557</v>
      </c>
      <c r="D287" s="295" t="s">
        <v>389</v>
      </c>
      <c r="E287" s="295" t="s">
        <v>660</v>
      </c>
      <c r="G287" s="295" t="s">
        <v>11</v>
      </c>
      <c r="H287" s="296">
        <v>49.85</v>
      </c>
      <c r="I287" s="296">
        <v>0</v>
      </c>
      <c r="J287" s="296">
        <f t="shared" si="8"/>
        <v>49.85</v>
      </c>
      <c r="K287" s="295" t="s">
        <v>792</v>
      </c>
      <c r="L287" s="293">
        <v>35051</v>
      </c>
      <c r="M287" s="293">
        <v>0</v>
      </c>
      <c r="N287" s="293">
        <v>35051</v>
      </c>
      <c r="O287" s="295" t="s">
        <v>792</v>
      </c>
      <c r="P287" s="294">
        <f t="shared" si="9"/>
        <v>703.12938816449343</v>
      </c>
    </row>
    <row r="288" spans="1:16">
      <c r="A288" s="295" t="s">
        <v>396</v>
      </c>
      <c r="B288" s="295" t="s">
        <v>645</v>
      </c>
      <c r="C288" s="295">
        <v>557</v>
      </c>
      <c r="D288" s="295" t="s">
        <v>389</v>
      </c>
      <c r="E288" s="295" t="s">
        <v>660</v>
      </c>
      <c r="G288" s="295" t="s">
        <v>11</v>
      </c>
      <c r="H288" s="296">
        <v>50.35</v>
      </c>
      <c r="I288" s="296">
        <v>0</v>
      </c>
      <c r="J288" s="296">
        <f t="shared" si="8"/>
        <v>50.35</v>
      </c>
      <c r="K288" s="295" t="s">
        <v>791</v>
      </c>
      <c r="L288" s="293">
        <v>35404</v>
      </c>
      <c r="M288" s="293">
        <v>0</v>
      </c>
      <c r="N288" s="293">
        <v>35404</v>
      </c>
      <c r="O288" s="295" t="s">
        <v>791</v>
      </c>
      <c r="P288" s="294">
        <f t="shared" si="9"/>
        <v>703.15789473684208</v>
      </c>
    </row>
    <row r="289" spans="1:16">
      <c r="A289" s="295" t="s">
        <v>396</v>
      </c>
      <c r="B289" s="295" t="s">
        <v>645</v>
      </c>
      <c r="C289" s="295">
        <v>557</v>
      </c>
      <c r="D289" s="295" t="s">
        <v>389</v>
      </c>
      <c r="E289" s="295" t="s">
        <v>660</v>
      </c>
      <c r="G289" s="295" t="s">
        <v>11</v>
      </c>
      <c r="H289" s="296">
        <v>50.36</v>
      </c>
      <c r="I289" s="296">
        <v>0</v>
      </c>
      <c r="J289" s="296">
        <f t="shared" si="8"/>
        <v>50.36</v>
      </c>
      <c r="K289" s="295" t="s">
        <v>790</v>
      </c>
      <c r="L289" s="293">
        <v>35415</v>
      </c>
      <c r="M289" s="293">
        <v>0</v>
      </c>
      <c r="N289" s="293">
        <v>35415</v>
      </c>
      <c r="O289" s="295" t="s">
        <v>790</v>
      </c>
      <c r="P289" s="294">
        <f t="shared" si="9"/>
        <v>703.2366957903098</v>
      </c>
    </row>
    <row r="290" spans="1:16">
      <c r="A290" s="295" t="s">
        <v>396</v>
      </c>
      <c r="B290" s="295" t="s">
        <v>645</v>
      </c>
      <c r="C290" s="295">
        <v>557</v>
      </c>
      <c r="D290" s="295" t="s">
        <v>389</v>
      </c>
      <c r="E290" s="295" t="s">
        <v>660</v>
      </c>
      <c r="G290" s="295" t="s">
        <v>11</v>
      </c>
      <c r="H290" s="296">
        <v>50.53</v>
      </c>
      <c r="I290" s="296">
        <v>0</v>
      </c>
      <c r="J290" s="296">
        <f t="shared" si="8"/>
        <v>50.53</v>
      </c>
      <c r="K290" s="295" t="s">
        <v>789</v>
      </c>
      <c r="L290" s="293">
        <v>35534</v>
      </c>
      <c r="M290" s="293">
        <v>0</v>
      </c>
      <c r="N290" s="293">
        <v>35534</v>
      </c>
      <c r="O290" s="295" t="s">
        <v>789</v>
      </c>
      <c r="P290" s="294">
        <f t="shared" si="9"/>
        <v>703.22580645161293</v>
      </c>
    </row>
    <row r="291" spans="1:16">
      <c r="A291" s="295" t="s">
        <v>396</v>
      </c>
      <c r="B291" s="295" t="s">
        <v>645</v>
      </c>
      <c r="C291" s="295">
        <v>557</v>
      </c>
      <c r="D291" s="295" t="s">
        <v>389</v>
      </c>
      <c r="E291" s="295" t="s">
        <v>660</v>
      </c>
      <c r="G291" s="295" t="s">
        <v>11</v>
      </c>
      <c r="H291" s="296">
        <v>50.56</v>
      </c>
      <c r="I291" s="296">
        <v>0</v>
      </c>
      <c r="J291" s="296">
        <f t="shared" si="8"/>
        <v>50.56</v>
      </c>
      <c r="K291" s="295" t="s">
        <v>788</v>
      </c>
      <c r="L291" s="293">
        <v>35553</v>
      </c>
      <c r="M291" s="293">
        <v>0</v>
      </c>
      <c r="N291" s="293">
        <v>35553</v>
      </c>
      <c r="O291" s="295" t="s">
        <v>788</v>
      </c>
      <c r="P291" s="294">
        <f t="shared" si="9"/>
        <v>703.18433544303798</v>
      </c>
    </row>
    <row r="292" spans="1:16">
      <c r="A292" s="295" t="s">
        <v>396</v>
      </c>
      <c r="B292" s="295" t="s">
        <v>645</v>
      </c>
      <c r="C292" s="295">
        <v>557</v>
      </c>
      <c r="D292" s="295" t="s">
        <v>389</v>
      </c>
      <c r="E292" s="295" t="s">
        <v>660</v>
      </c>
      <c r="G292" s="295" t="s">
        <v>11</v>
      </c>
      <c r="H292" s="296">
        <v>51.07</v>
      </c>
      <c r="I292" s="296">
        <v>0</v>
      </c>
      <c r="J292" s="296">
        <f t="shared" si="8"/>
        <v>51.07</v>
      </c>
      <c r="K292" s="295" t="s">
        <v>787</v>
      </c>
      <c r="L292" s="293">
        <v>35912</v>
      </c>
      <c r="M292" s="293">
        <v>0</v>
      </c>
      <c r="N292" s="293">
        <v>35912</v>
      </c>
      <c r="O292" s="295" t="s">
        <v>787</v>
      </c>
      <c r="P292" s="294">
        <f t="shared" si="9"/>
        <v>703.19169766986488</v>
      </c>
    </row>
    <row r="293" spans="1:16">
      <c r="A293" s="295" t="s">
        <v>396</v>
      </c>
      <c r="B293" s="295" t="s">
        <v>645</v>
      </c>
      <c r="C293" s="295">
        <v>557</v>
      </c>
      <c r="D293" s="295" t="s">
        <v>389</v>
      </c>
      <c r="E293" s="295" t="s">
        <v>660</v>
      </c>
      <c r="G293" s="295" t="s">
        <v>11</v>
      </c>
      <c r="H293" s="296">
        <v>51.6</v>
      </c>
      <c r="I293" s="296">
        <v>0</v>
      </c>
      <c r="J293" s="296">
        <f t="shared" si="8"/>
        <v>51.6</v>
      </c>
      <c r="K293" s="295" t="s">
        <v>786</v>
      </c>
      <c r="L293" s="293">
        <v>36282</v>
      </c>
      <c r="M293" s="293">
        <v>0</v>
      </c>
      <c r="N293" s="293">
        <v>36282</v>
      </c>
      <c r="O293" s="295" t="s">
        <v>786</v>
      </c>
      <c r="P293" s="294">
        <f t="shared" si="9"/>
        <v>703.1395348837209</v>
      </c>
    </row>
    <row r="294" spans="1:16">
      <c r="A294" s="295" t="s">
        <v>396</v>
      </c>
      <c r="B294" s="295" t="s">
        <v>645</v>
      </c>
      <c r="C294" s="295">
        <v>557</v>
      </c>
      <c r="D294" s="295" t="s">
        <v>389</v>
      </c>
      <c r="E294" s="295" t="s">
        <v>660</v>
      </c>
      <c r="G294" s="295" t="s">
        <v>11</v>
      </c>
      <c r="H294" s="296">
        <v>51.65</v>
      </c>
      <c r="I294" s="296">
        <v>0</v>
      </c>
      <c r="J294" s="296">
        <f t="shared" si="8"/>
        <v>51.65</v>
      </c>
      <c r="K294" s="295" t="s">
        <v>785</v>
      </c>
      <c r="L294" s="293">
        <v>36319</v>
      </c>
      <c r="M294" s="293">
        <v>0</v>
      </c>
      <c r="N294" s="293">
        <v>36319</v>
      </c>
      <c r="O294" s="295" t="s">
        <v>785</v>
      </c>
      <c r="P294" s="294">
        <f t="shared" si="9"/>
        <v>703.1752178121975</v>
      </c>
    </row>
    <row r="295" spans="1:16">
      <c r="A295" s="295" t="s">
        <v>396</v>
      </c>
      <c r="B295" s="295" t="s">
        <v>645</v>
      </c>
      <c r="C295" s="295">
        <v>557</v>
      </c>
      <c r="D295" s="295" t="s">
        <v>389</v>
      </c>
      <c r="E295" s="295" t="s">
        <v>660</v>
      </c>
      <c r="G295" s="295" t="s">
        <v>11</v>
      </c>
      <c r="H295" s="296">
        <v>53.24</v>
      </c>
      <c r="I295" s="296">
        <v>0</v>
      </c>
      <c r="J295" s="296">
        <f t="shared" si="8"/>
        <v>53.24</v>
      </c>
      <c r="K295" s="295" t="s">
        <v>784</v>
      </c>
      <c r="L295" s="293">
        <v>37436</v>
      </c>
      <c r="M295" s="293">
        <v>0</v>
      </c>
      <c r="N295" s="293">
        <v>37436</v>
      </c>
      <c r="O295" s="295" t="s">
        <v>784</v>
      </c>
      <c r="P295" s="294">
        <f t="shared" si="9"/>
        <v>703.1555221637866</v>
      </c>
    </row>
    <row r="296" spans="1:16">
      <c r="A296" s="295" t="s">
        <v>396</v>
      </c>
      <c r="B296" s="295" t="s">
        <v>645</v>
      </c>
      <c r="C296" s="295">
        <v>557</v>
      </c>
      <c r="D296" s="295" t="s">
        <v>389</v>
      </c>
      <c r="E296" s="295" t="s">
        <v>660</v>
      </c>
      <c r="G296" s="295" t="s">
        <v>11</v>
      </c>
      <c r="H296" s="296">
        <v>53.89</v>
      </c>
      <c r="I296" s="296">
        <v>0</v>
      </c>
      <c r="J296" s="296">
        <f t="shared" si="8"/>
        <v>53.89</v>
      </c>
      <c r="K296" s="295" t="s">
        <v>783</v>
      </c>
      <c r="L296" s="293">
        <v>37897</v>
      </c>
      <c r="M296" s="293">
        <v>0</v>
      </c>
      <c r="N296" s="293">
        <v>37897</v>
      </c>
      <c r="O296" s="295" t="s">
        <v>783</v>
      </c>
      <c r="P296" s="294">
        <f t="shared" si="9"/>
        <v>703.22879940619782</v>
      </c>
    </row>
    <row r="297" spans="1:16">
      <c r="A297" s="295" t="s">
        <v>396</v>
      </c>
      <c r="B297" s="295" t="s">
        <v>645</v>
      </c>
      <c r="C297" s="295">
        <v>557</v>
      </c>
      <c r="D297" s="295" t="s">
        <v>389</v>
      </c>
      <c r="E297" s="295" t="s">
        <v>660</v>
      </c>
      <c r="G297" s="295" t="s">
        <v>11</v>
      </c>
      <c r="H297" s="296">
        <v>54.92</v>
      </c>
      <c r="I297" s="296">
        <v>0</v>
      </c>
      <c r="J297" s="296">
        <f t="shared" si="8"/>
        <v>54.92</v>
      </c>
      <c r="K297" s="295" t="s">
        <v>782</v>
      </c>
      <c r="L297" s="293">
        <v>38617</v>
      </c>
      <c r="M297" s="293">
        <v>0</v>
      </c>
      <c r="N297" s="293">
        <v>38617</v>
      </c>
      <c r="O297" s="295" t="s">
        <v>782</v>
      </c>
      <c r="P297" s="294">
        <f t="shared" si="9"/>
        <v>703.15003641660599</v>
      </c>
    </row>
    <row r="298" spans="1:16">
      <c r="A298" s="295" t="s">
        <v>396</v>
      </c>
      <c r="B298" s="295" t="s">
        <v>645</v>
      </c>
      <c r="C298" s="295">
        <v>557</v>
      </c>
      <c r="D298" s="295" t="s">
        <v>389</v>
      </c>
      <c r="E298" s="295" t="s">
        <v>660</v>
      </c>
      <c r="G298" s="295" t="s">
        <v>11</v>
      </c>
      <c r="H298" s="296">
        <v>54.98</v>
      </c>
      <c r="I298" s="296">
        <v>0</v>
      </c>
      <c r="J298" s="296">
        <f t="shared" si="8"/>
        <v>54.98</v>
      </c>
      <c r="K298" s="295" t="s">
        <v>781</v>
      </c>
      <c r="L298" s="293">
        <v>38662</v>
      </c>
      <c r="M298" s="293">
        <v>0</v>
      </c>
      <c r="N298" s="293">
        <v>38662</v>
      </c>
      <c r="O298" s="295" t="s">
        <v>781</v>
      </c>
      <c r="P298" s="294">
        <f t="shared" si="9"/>
        <v>703.20116405965814</v>
      </c>
    </row>
    <row r="299" spans="1:16">
      <c r="A299" s="295" t="s">
        <v>396</v>
      </c>
      <c r="B299" s="295" t="s">
        <v>645</v>
      </c>
      <c r="C299" s="295">
        <v>557</v>
      </c>
      <c r="D299" s="295" t="s">
        <v>389</v>
      </c>
      <c r="E299" s="295" t="s">
        <v>660</v>
      </c>
      <c r="G299" s="295" t="s">
        <v>11</v>
      </c>
      <c r="H299" s="296">
        <v>55.17</v>
      </c>
      <c r="I299" s="296">
        <v>0</v>
      </c>
      <c r="J299" s="296">
        <f t="shared" si="8"/>
        <v>55.17</v>
      </c>
      <c r="K299" s="295" t="s">
        <v>780</v>
      </c>
      <c r="L299" s="293">
        <v>38797</v>
      </c>
      <c r="M299" s="293">
        <v>0</v>
      </c>
      <c r="N299" s="293">
        <v>38797</v>
      </c>
      <c r="O299" s="295" t="s">
        <v>780</v>
      </c>
      <c r="P299" s="294">
        <f t="shared" si="9"/>
        <v>703.226391154613</v>
      </c>
    </row>
    <row r="300" spans="1:16">
      <c r="A300" s="295" t="s">
        <v>396</v>
      </c>
      <c r="B300" s="295" t="s">
        <v>645</v>
      </c>
      <c r="C300" s="295">
        <v>557</v>
      </c>
      <c r="D300" s="295" t="s">
        <v>389</v>
      </c>
      <c r="E300" s="295" t="s">
        <v>660</v>
      </c>
      <c r="G300" s="295" t="s">
        <v>11</v>
      </c>
      <c r="H300" s="296">
        <v>55.17</v>
      </c>
      <c r="I300" s="296">
        <v>0</v>
      </c>
      <c r="J300" s="296">
        <f t="shared" si="8"/>
        <v>55.17</v>
      </c>
      <c r="K300" s="295" t="s">
        <v>779</v>
      </c>
      <c r="L300" s="293">
        <v>38797</v>
      </c>
      <c r="M300" s="293">
        <v>0</v>
      </c>
      <c r="N300" s="293">
        <v>38797</v>
      </c>
      <c r="O300" s="295" t="s">
        <v>779</v>
      </c>
      <c r="P300" s="294">
        <f t="shared" si="9"/>
        <v>703.226391154613</v>
      </c>
    </row>
    <row r="301" spans="1:16">
      <c r="A301" s="295" t="s">
        <v>396</v>
      </c>
      <c r="B301" s="295" t="s">
        <v>645</v>
      </c>
      <c r="C301" s="295">
        <v>557</v>
      </c>
      <c r="D301" s="295" t="s">
        <v>389</v>
      </c>
      <c r="E301" s="295" t="s">
        <v>660</v>
      </c>
      <c r="G301" s="295" t="s">
        <v>11</v>
      </c>
      <c r="H301" s="296">
        <v>55.31</v>
      </c>
      <c r="I301" s="296">
        <v>0</v>
      </c>
      <c r="J301" s="296">
        <f t="shared" si="8"/>
        <v>55.31</v>
      </c>
      <c r="K301" s="295" t="s">
        <v>778</v>
      </c>
      <c r="L301" s="293">
        <v>38892</v>
      </c>
      <c r="M301" s="293">
        <v>0</v>
      </c>
      <c r="N301" s="293">
        <v>38892</v>
      </c>
      <c r="O301" s="295" t="s">
        <v>778</v>
      </c>
      <c r="P301" s="294">
        <f t="shared" si="9"/>
        <v>703.16398481287285</v>
      </c>
    </row>
    <row r="302" spans="1:16">
      <c r="A302" s="295" t="s">
        <v>396</v>
      </c>
      <c r="B302" s="295" t="s">
        <v>645</v>
      </c>
      <c r="C302" s="295">
        <v>557</v>
      </c>
      <c r="D302" s="295" t="s">
        <v>389</v>
      </c>
      <c r="E302" s="295" t="s">
        <v>660</v>
      </c>
      <c r="G302" s="295" t="s">
        <v>11</v>
      </c>
      <c r="H302" s="296">
        <v>55.36</v>
      </c>
      <c r="I302" s="296">
        <v>0</v>
      </c>
      <c r="J302" s="296">
        <f t="shared" si="8"/>
        <v>55.36</v>
      </c>
      <c r="K302" s="295" t="s">
        <v>777</v>
      </c>
      <c r="L302" s="293">
        <v>38924</v>
      </c>
      <c r="M302" s="293">
        <v>0</v>
      </c>
      <c r="N302" s="293">
        <v>38924</v>
      </c>
      <c r="O302" s="295" t="s">
        <v>777</v>
      </c>
      <c r="P302" s="294">
        <f t="shared" si="9"/>
        <v>703.10693641618502</v>
      </c>
    </row>
    <row r="303" spans="1:16">
      <c r="A303" s="295" t="s">
        <v>396</v>
      </c>
      <c r="B303" s="295" t="s">
        <v>645</v>
      </c>
      <c r="C303" s="295">
        <v>557</v>
      </c>
      <c r="D303" s="295" t="s">
        <v>389</v>
      </c>
      <c r="E303" s="295" t="s">
        <v>660</v>
      </c>
      <c r="G303" s="295" t="s">
        <v>11</v>
      </c>
      <c r="H303" s="296">
        <v>55.4</v>
      </c>
      <c r="I303" s="296">
        <v>0</v>
      </c>
      <c r="J303" s="296">
        <f t="shared" si="8"/>
        <v>55.4</v>
      </c>
      <c r="K303" s="295" t="s">
        <v>776</v>
      </c>
      <c r="L303" s="293">
        <v>38953</v>
      </c>
      <c r="M303" s="293">
        <v>0</v>
      </c>
      <c r="N303" s="293">
        <v>38953</v>
      </c>
      <c r="O303" s="295" t="s">
        <v>776</v>
      </c>
      <c r="P303" s="294">
        <f t="shared" si="9"/>
        <v>703.12274368231044</v>
      </c>
    </row>
    <row r="304" spans="1:16">
      <c r="A304" s="295" t="s">
        <v>396</v>
      </c>
      <c r="B304" s="295" t="s">
        <v>645</v>
      </c>
      <c r="C304" s="295">
        <v>557</v>
      </c>
      <c r="D304" s="295" t="s">
        <v>389</v>
      </c>
      <c r="E304" s="295" t="s">
        <v>660</v>
      </c>
      <c r="G304" s="295" t="s">
        <v>11</v>
      </c>
      <c r="H304" s="296">
        <v>55.83</v>
      </c>
      <c r="I304" s="296">
        <v>0</v>
      </c>
      <c r="J304" s="296">
        <f t="shared" si="8"/>
        <v>55.83</v>
      </c>
      <c r="K304" s="295" t="s">
        <v>775</v>
      </c>
      <c r="L304" s="293">
        <v>39258</v>
      </c>
      <c r="M304" s="293">
        <v>0</v>
      </c>
      <c r="N304" s="293">
        <v>39258</v>
      </c>
      <c r="O304" s="295" t="s">
        <v>775</v>
      </c>
      <c r="P304" s="294">
        <f t="shared" si="9"/>
        <v>703.17033852767327</v>
      </c>
    </row>
    <row r="305" spans="1:16">
      <c r="A305" s="295" t="s">
        <v>396</v>
      </c>
      <c r="B305" s="295" t="s">
        <v>645</v>
      </c>
      <c r="C305" s="295">
        <v>557</v>
      </c>
      <c r="D305" s="295" t="s">
        <v>389</v>
      </c>
      <c r="E305" s="295" t="s">
        <v>660</v>
      </c>
      <c r="G305" s="295" t="s">
        <v>11</v>
      </c>
      <c r="H305" s="296">
        <v>56.62</v>
      </c>
      <c r="I305" s="296">
        <v>0</v>
      </c>
      <c r="J305" s="296">
        <f t="shared" si="8"/>
        <v>56.62</v>
      </c>
      <c r="K305" s="295" t="s">
        <v>774</v>
      </c>
      <c r="L305" s="293">
        <v>39816</v>
      </c>
      <c r="M305" s="293">
        <v>0</v>
      </c>
      <c r="N305" s="293">
        <v>39816</v>
      </c>
      <c r="O305" s="295" t="s">
        <v>774</v>
      </c>
      <c r="P305" s="294">
        <f t="shared" si="9"/>
        <v>703.21441186859772</v>
      </c>
    </row>
    <row r="306" spans="1:16">
      <c r="A306" s="295" t="s">
        <v>396</v>
      </c>
      <c r="B306" s="295" t="s">
        <v>645</v>
      </c>
      <c r="C306" s="295">
        <v>557</v>
      </c>
      <c r="D306" s="295" t="s">
        <v>389</v>
      </c>
      <c r="E306" s="295" t="s">
        <v>660</v>
      </c>
      <c r="G306" s="295" t="s">
        <v>11</v>
      </c>
      <c r="H306" s="296">
        <v>56.99</v>
      </c>
      <c r="I306" s="296">
        <v>0</v>
      </c>
      <c r="J306" s="296">
        <f t="shared" si="8"/>
        <v>56.99</v>
      </c>
      <c r="K306" s="295" t="s">
        <v>773</v>
      </c>
      <c r="L306" s="293">
        <v>40071</v>
      </c>
      <c r="M306" s="293">
        <v>0</v>
      </c>
      <c r="N306" s="293">
        <v>40071</v>
      </c>
      <c r="O306" s="295" t="s">
        <v>773</v>
      </c>
      <c r="P306" s="294">
        <f t="shared" si="9"/>
        <v>703.12335497455695</v>
      </c>
    </row>
    <row r="307" spans="1:16">
      <c r="A307" s="295" t="s">
        <v>396</v>
      </c>
      <c r="B307" s="295" t="s">
        <v>645</v>
      </c>
      <c r="C307" s="295">
        <v>557</v>
      </c>
      <c r="D307" s="295" t="s">
        <v>389</v>
      </c>
      <c r="E307" s="295" t="s">
        <v>660</v>
      </c>
      <c r="G307" s="295" t="s">
        <v>11</v>
      </c>
      <c r="H307" s="296">
        <v>57.08</v>
      </c>
      <c r="I307" s="296">
        <v>0</v>
      </c>
      <c r="J307" s="296">
        <f t="shared" si="8"/>
        <v>57.08</v>
      </c>
      <c r="K307" s="295" t="s">
        <v>772</v>
      </c>
      <c r="L307" s="293">
        <v>40135</v>
      </c>
      <c r="M307" s="293">
        <v>0</v>
      </c>
      <c r="N307" s="293">
        <v>40135</v>
      </c>
      <c r="O307" s="295" t="s">
        <v>772</v>
      </c>
      <c r="P307" s="294">
        <f t="shared" si="9"/>
        <v>703.135949544499</v>
      </c>
    </row>
    <row r="308" spans="1:16">
      <c r="A308" s="295" t="s">
        <v>396</v>
      </c>
      <c r="B308" s="295" t="s">
        <v>645</v>
      </c>
      <c r="C308" s="295">
        <v>557</v>
      </c>
      <c r="D308" s="295" t="s">
        <v>389</v>
      </c>
      <c r="E308" s="295" t="s">
        <v>660</v>
      </c>
      <c r="G308" s="295" t="s">
        <v>11</v>
      </c>
      <c r="H308" s="296">
        <v>58.49</v>
      </c>
      <c r="I308" s="296">
        <v>0</v>
      </c>
      <c r="J308" s="296">
        <f t="shared" si="8"/>
        <v>58.49</v>
      </c>
      <c r="K308" s="295" t="s">
        <v>771</v>
      </c>
      <c r="L308" s="293">
        <v>41129</v>
      </c>
      <c r="M308" s="293">
        <v>0</v>
      </c>
      <c r="N308" s="293">
        <v>41129</v>
      </c>
      <c r="O308" s="295" t="s">
        <v>771</v>
      </c>
      <c r="P308" s="294">
        <f t="shared" si="9"/>
        <v>703.18003077449134</v>
      </c>
    </row>
    <row r="309" spans="1:16">
      <c r="A309" s="295" t="s">
        <v>396</v>
      </c>
      <c r="B309" s="295" t="s">
        <v>645</v>
      </c>
      <c r="C309" s="295">
        <v>557</v>
      </c>
      <c r="D309" s="295" t="s">
        <v>389</v>
      </c>
      <c r="E309" s="295" t="s">
        <v>660</v>
      </c>
      <c r="G309" s="295" t="s">
        <v>11</v>
      </c>
      <c r="H309" s="296">
        <v>60.52</v>
      </c>
      <c r="I309" s="296">
        <v>0</v>
      </c>
      <c r="J309" s="296">
        <f t="shared" si="8"/>
        <v>60.52</v>
      </c>
      <c r="K309" s="295" t="s">
        <v>770</v>
      </c>
      <c r="L309" s="293">
        <v>42559</v>
      </c>
      <c r="M309" s="293">
        <v>0</v>
      </c>
      <c r="N309" s="293">
        <v>42559</v>
      </c>
      <c r="O309" s="295" t="s">
        <v>770</v>
      </c>
      <c r="P309" s="294">
        <f t="shared" si="9"/>
        <v>703.22207534699271</v>
      </c>
    </row>
    <row r="310" spans="1:16">
      <c r="A310" s="295" t="s">
        <v>396</v>
      </c>
      <c r="B310" s="295" t="s">
        <v>645</v>
      </c>
      <c r="C310" s="295">
        <v>557</v>
      </c>
      <c r="D310" s="295" t="s">
        <v>389</v>
      </c>
      <c r="E310" s="295" t="s">
        <v>660</v>
      </c>
      <c r="G310" s="295" t="s">
        <v>11</v>
      </c>
      <c r="H310" s="296">
        <v>62.33</v>
      </c>
      <c r="I310" s="296">
        <v>0</v>
      </c>
      <c r="J310" s="296">
        <f t="shared" si="8"/>
        <v>62.33</v>
      </c>
      <c r="K310" s="295" t="s">
        <v>769</v>
      </c>
      <c r="L310" s="293">
        <v>43826</v>
      </c>
      <c r="M310" s="293">
        <v>0</v>
      </c>
      <c r="N310" s="293">
        <v>43826</v>
      </c>
      <c r="O310" s="295" t="s">
        <v>769</v>
      </c>
      <c r="P310" s="294">
        <f t="shared" si="9"/>
        <v>703.12850954596502</v>
      </c>
    </row>
    <row r="311" spans="1:16">
      <c r="A311" s="295" t="s">
        <v>396</v>
      </c>
      <c r="B311" s="295" t="s">
        <v>645</v>
      </c>
      <c r="C311" s="295">
        <v>557</v>
      </c>
      <c r="D311" s="295" t="s">
        <v>389</v>
      </c>
      <c r="E311" s="295" t="s">
        <v>660</v>
      </c>
      <c r="G311" s="295" t="s">
        <v>11</v>
      </c>
      <c r="H311" s="296">
        <v>62.34</v>
      </c>
      <c r="I311" s="296">
        <v>0</v>
      </c>
      <c r="J311" s="296">
        <f t="shared" si="8"/>
        <v>62.34</v>
      </c>
      <c r="K311" s="295" t="s">
        <v>768</v>
      </c>
      <c r="L311" s="293">
        <v>43838</v>
      </c>
      <c r="M311" s="293">
        <v>0</v>
      </c>
      <c r="N311" s="293">
        <v>43838</v>
      </c>
      <c r="O311" s="295" t="s">
        <v>768</v>
      </c>
      <c r="P311" s="294">
        <f t="shared" si="9"/>
        <v>703.20821302534489</v>
      </c>
    </row>
    <row r="312" spans="1:16">
      <c r="A312" s="295" t="s">
        <v>396</v>
      </c>
      <c r="B312" s="295" t="s">
        <v>645</v>
      </c>
      <c r="C312" s="295">
        <v>557</v>
      </c>
      <c r="D312" s="295" t="s">
        <v>389</v>
      </c>
      <c r="E312" s="295" t="s">
        <v>660</v>
      </c>
      <c r="G312" s="295" t="s">
        <v>11</v>
      </c>
      <c r="H312" s="296">
        <v>62.74</v>
      </c>
      <c r="I312" s="296">
        <v>0</v>
      </c>
      <c r="J312" s="296">
        <f t="shared" si="8"/>
        <v>62.74</v>
      </c>
      <c r="K312" s="295" t="s">
        <v>767</v>
      </c>
      <c r="L312" s="293">
        <v>44120</v>
      </c>
      <c r="M312" s="293">
        <v>0</v>
      </c>
      <c r="N312" s="293">
        <v>44120</v>
      </c>
      <c r="O312" s="295" t="s">
        <v>767</v>
      </c>
      <c r="P312" s="294">
        <f t="shared" si="9"/>
        <v>703.21963659547339</v>
      </c>
    </row>
    <row r="313" spans="1:16">
      <c r="A313" s="295" t="s">
        <v>396</v>
      </c>
      <c r="B313" s="295" t="s">
        <v>645</v>
      </c>
      <c r="C313" s="295">
        <v>557</v>
      </c>
      <c r="D313" s="295" t="s">
        <v>389</v>
      </c>
      <c r="E313" s="295" t="s">
        <v>660</v>
      </c>
      <c r="G313" s="295" t="s">
        <v>11</v>
      </c>
      <c r="H313" s="296">
        <v>63.9</v>
      </c>
      <c r="I313" s="296">
        <v>0</v>
      </c>
      <c r="J313" s="296">
        <f t="shared" si="8"/>
        <v>63.9</v>
      </c>
      <c r="K313" s="295" t="s">
        <v>766</v>
      </c>
      <c r="L313" s="293">
        <v>44931</v>
      </c>
      <c r="M313" s="293">
        <v>0</v>
      </c>
      <c r="N313" s="293">
        <v>44931</v>
      </c>
      <c r="O313" s="295" t="s">
        <v>766</v>
      </c>
      <c r="P313" s="294">
        <f t="shared" si="9"/>
        <v>703.14553990610329</v>
      </c>
    </row>
    <row r="314" spans="1:16">
      <c r="A314" s="295" t="s">
        <v>396</v>
      </c>
      <c r="B314" s="295" t="s">
        <v>645</v>
      </c>
      <c r="C314" s="295">
        <v>557</v>
      </c>
      <c r="D314" s="295" t="s">
        <v>389</v>
      </c>
      <c r="E314" s="295" t="s">
        <v>660</v>
      </c>
      <c r="G314" s="295" t="s">
        <v>11</v>
      </c>
      <c r="H314" s="296">
        <v>63.94</v>
      </c>
      <c r="I314" s="296">
        <v>0</v>
      </c>
      <c r="J314" s="296">
        <f t="shared" si="8"/>
        <v>63.94</v>
      </c>
      <c r="K314" s="295" t="s">
        <v>765</v>
      </c>
      <c r="L314" s="293">
        <v>44964</v>
      </c>
      <c r="M314" s="293">
        <v>0</v>
      </c>
      <c r="N314" s="293">
        <v>44964</v>
      </c>
      <c r="O314" s="295" t="s">
        <v>765</v>
      </c>
      <c r="P314" s="294">
        <f t="shared" si="9"/>
        <v>703.22177040975919</v>
      </c>
    </row>
    <row r="315" spans="1:16">
      <c r="A315" s="295" t="s">
        <v>396</v>
      </c>
      <c r="B315" s="295" t="s">
        <v>645</v>
      </c>
      <c r="C315" s="295">
        <v>557</v>
      </c>
      <c r="D315" s="295" t="s">
        <v>389</v>
      </c>
      <c r="E315" s="295" t="s">
        <v>660</v>
      </c>
      <c r="G315" s="295" t="s">
        <v>11</v>
      </c>
      <c r="H315" s="296">
        <v>63.97</v>
      </c>
      <c r="I315" s="296">
        <v>0</v>
      </c>
      <c r="J315" s="296">
        <f t="shared" si="8"/>
        <v>63.97</v>
      </c>
      <c r="K315" s="295" t="s">
        <v>764</v>
      </c>
      <c r="L315" s="293">
        <v>44983</v>
      </c>
      <c r="M315" s="293">
        <v>0</v>
      </c>
      <c r="N315" s="293">
        <v>44983</v>
      </c>
      <c r="O315" s="295" t="s">
        <v>764</v>
      </c>
      <c r="P315" s="294">
        <f t="shared" si="9"/>
        <v>703.18899484133192</v>
      </c>
    </row>
    <row r="316" spans="1:16">
      <c r="A316" s="295" t="s">
        <v>396</v>
      </c>
      <c r="B316" s="295" t="s">
        <v>645</v>
      </c>
      <c r="C316" s="295">
        <v>557</v>
      </c>
      <c r="D316" s="295" t="s">
        <v>389</v>
      </c>
      <c r="E316" s="295" t="s">
        <v>660</v>
      </c>
      <c r="G316" s="295" t="s">
        <v>11</v>
      </c>
      <c r="H316" s="296">
        <v>64.73</v>
      </c>
      <c r="I316" s="296">
        <v>0</v>
      </c>
      <c r="J316" s="296">
        <f t="shared" si="8"/>
        <v>64.73</v>
      </c>
      <c r="K316" s="295" t="s">
        <v>763</v>
      </c>
      <c r="L316" s="293">
        <v>45517</v>
      </c>
      <c r="M316" s="293">
        <v>0</v>
      </c>
      <c r="N316" s="293">
        <v>45517</v>
      </c>
      <c r="O316" s="295" t="s">
        <v>763</v>
      </c>
      <c r="P316" s="294">
        <f t="shared" si="9"/>
        <v>703.18245017766105</v>
      </c>
    </row>
    <row r="317" spans="1:16">
      <c r="A317" s="295" t="s">
        <v>396</v>
      </c>
      <c r="B317" s="295" t="s">
        <v>645</v>
      </c>
      <c r="C317" s="295">
        <v>557</v>
      </c>
      <c r="D317" s="295" t="s">
        <v>389</v>
      </c>
      <c r="E317" s="295" t="s">
        <v>660</v>
      </c>
      <c r="G317" s="295" t="s">
        <v>11</v>
      </c>
      <c r="H317" s="296">
        <v>65.010000000000005</v>
      </c>
      <c r="I317" s="296">
        <v>0</v>
      </c>
      <c r="J317" s="296">
        <f t="shared" si="8"/>
        <v>65.010000000000005</v>
      </c>
      <c r="K317" s="295" t="s">
        <v>762</v>
      </c>
      <c r="L317" s="293">
        <v>45712</v>
      </c>
      <c r="M317" s="293">
        <v>0</v>
      </c>
      <c r="N317" s="293">
        <v>45712</v>
      </c>
      <c r="O317" s="295" t="s">
        <v>762</v>
      </c>
      <c r="P317" s="294">
        <f t="shared" si="9"/>
        <v>703.15336102138122</v>
      </c>
    </row>
    <row r="318" spans="1:16">
      <c r="A318" s="295" t="s">
        <v>396</v>
      </c>
      <c r="B318" s="295" t="s">
        <v>645</v>
      </c>
      <c r="C318" s="295">
        <v>557</v>
      </c>
      <c r="D318" s="295" t="s">
        <v>389</v>
      </c>
      <c r="E318" s="295" t="s">
        <v>660</v>
      </c>
      <c r="G318" s="295" t="s">
        <v>11</v>
      </c>
      <c r="H318" s="296">
        <v>65.11</v>
      </c>
      <c r="I318" s="296">
        <v>0</v>
      </c>
      <c r="J318" s="296">
        <f t="shared" si="8"/>
        <v>65.11</v>
      </c>
      <c r="K318" s="295" t="s">
        <v>761</v>
      </c>
      <c r="L318" s="293">
        <v>45782</v>
      </c>
      <c r="M318" s="293">
        <v>0</v>
      </c>
      <c r="N318" s="293">
        <v>45782</v>
      </c>
      <c r="O318" s="295" t="s">
        <v>761</v>
      </c>
      <c r="P318" s="294">
        <f t="shared" si="9"/>
        <v>703.1485178927968</v>
      </c>
    </row>
    <row r="319" spans="1:16">
      <c r="A319" s="295" t="s">
        <v>396</v>
      </c>
      <c r="B319" s="295" t="s">
        <v>645</v>
      </c>
      <c r="C319" s="295">
        <v>557</v>
      </c>
      <c r="D319" s="295" t="s">
        <v>389</v>
      </c>
      <c r="E319" s="295" t="s">
        <v>660</v>
      </c>
      <c r="G319" s="295" t="s">
        <v>11</v>
      </c>
      <c r="H319" s="296">
        <v>66.62</v>
      </c>
      <c r="I319" s="296">
        <v>0</v>
      </c>
      <c r="J319" s="296">
        <f t="shared" si="8"/>
        <v>66.62</v>
      </c>
      <c r="K319" s="295" t="s">
        <v>760</v>
      </c>
      <c r="L319" s="293">
        <v>46846</v>
      </c>
      <c r="M319" s="293">
        <v>0</v>
      </c>
      <c r="N319" s="293">
        <v>46846</v>
      </c>
      <c r="O319" s="295" t="s">
        <v>760</v>
      </c>
      <c r="P319" s="294">
        <f t="shared" si="9"/>
        <v>703.1822275592915</v>
      </c>
    </row>
    <row r="320" spans="1:16">
      <c r="A320" s="295" t="s">
        <v>396</v>
      </c>
      <c r="B320" s="295" t="s">
        <v>645</v>
      </c>
      <c r="C320" s="295">
        <v>557</v>
      </c>
      <c r="D320" s="295" t="s">
        <v>389</v>
      </c>
      <c r="E320" s="295" t="s">
        <v>660</v>
      </c>
      <c r="G320" s="295" t="s">
        <v>11</v>
      </c>
      <c r="H320" s="296">
        <v>66.72</v>
      </c>
      <c r="I320" s="296">
        <v>0</v>
      </c>
      <c r="J320" s="296">
        <f t="shared" si="8"/>
        <v>66.72</v>
      </c>
      <c r="K320" s="295" t="s">
        <v>759</v>
      </c>
      <c r="L320" s="293">
        <v>46917</v>
      </c>
      <c r="M320" s="293">
        <v>0</v>
      </c>
      <c r="N320" s="293">
        <v>46917</v>
      </c>
      <c r="O320" s="295" t="s">
        <v>759</v>
      </c>
      <c r="P320" s="294">
        <f t="shared" si="9"/>
        <v>703.19244604316543</v>
      </c>
    </row>
    <row r="321" spans="1:16">
      <c r="A321" s="295" t="s">
        <v>396</v>
      </c>
      <c r="B321" s="295" t="s">
        <v>645</v>
      </c>
      <c r="C321" s="295">
        <v>557</v>
      </c>
      <c r="D321" s="295" t="s">
        <v>389</v>
      </c>
      <c r="E321" s="295" t="s">
        <v>660</v>
      </c>
      <c r="G321" s="295" t="s">
        <v>11</v>
      </c>
      <c r="H321" s="296">
        <v>67.52</v>
      </c>
      <c r="I321" s="296">
        <v>0</v>
      </c>
      <c r="J321" s="296">
        <f t="shared" si="8"/>
        <v>67.52</v>
      </c>
      <c r="K321" s="295" t="s">
        <v>758</v>
      </c>
      <c r="L321" s="293">
        <v>47478</v>
      </c>
      <c r="M321" s="293">
        <v>0</v>
      </c>
      <c r="N321" s="293">
        <v>47478</v>
      </c>
      <c r="O321" s="295" t="s">
        <v>758</v>
      </c>
      <c r="P321" s="294">
        <f t="shared" si="9"/>
        <v>703.16943127962088</v>
      </c>
    </row>
    <row r="322" spans="1:16">
      <c r="A322" s="295" t="s">
        <v>396</v>
      </c>
      <c r="B322" s="295" t="s">
        <v>645</v>
      </c>
      <c r="C322" s="295">
        <v>557</v>
      </c>
      <c r="D322" s="295" t="s">
        <v>389</v>
      </c>
      <c r="E322" s="295" t="s">
        <v>660</v>
      </c>
      <c r="G322" s="295" t="s">
        <v>11</v>
      </c>
      <c r="H322" s="296">
        <v>67.739999999999995</v>
      </c>
      <c r="I322" s="296">
        <v>0</v>
      </c>
      <c r="J322" s="296">
        <f t="shared" si="8"/>
        <v>67.739999999999995</v>
      </c>
      <c r="K322" s="295" t="s">
        <v>757</v>
      </c>
      <c r="L322" s="293">
        <v>47630</v>
      </c>
      <c r="M322" s="293">
        <v>0</v>
      </c>
      <c r="N322" s="293">
        <v>47630</v>
      </c>
      <c r="O322" s="295" t="s">
        <v>757</v>
      </c>
      <c r="P322" s="294">
        <f t="shared" si="9"/>
        <v>703.12961322704462</v>
      </c>
    </row>
    <row r="323" spans="1:16">
      <c r="A323" s="295" t="s">
        <v>396</v>
      </c>
      <c r="B323" s="295" t="s">
        <v>645</v>
      </c>
      <c r="C323" s="295">
        <v>557</v>
      </c>
      <c r="D323" s="295" t="s">
        <v>389</v>
      </c>
      <c r="E323" s="295" t="s">
        <v>660</v>
      </c>
      <c r="G323" s="295" t="s">
        <v>11</v>
      </c>
      <c r="H323" s="296">
        <v>69.040000000000006</v>
      </c>
      <c r="I323" s="296">
        <v>0</v>
      </c>
      <c r="J323" s="296">
        <f t="shared" si="8"/>
        <v>69.040000000000006</v>
      </c>
      <c r="K323" s="295" t="s">
        <v>756</v>
      </c>
      <c r="L323" s="293">
        <v>48550</v>
      </c>
      <c r="M323" s="293">
        <v>0</v>
      </c>
      <c r="N323" s="293">
        <v>48550</v>
      </c>
      <c r="O323" s="295" t="s">
        <v>756</v>
      </c>
      <c r="P323" s="294">
        <f t="shared" si="9"/>
        <v>703.21552723059085</v>
      </c>
    </row>
    <row r="324" spans="1:16">
      <c r="A324" s="295" t="s">
        <v>396</v>
      </c>
      <c r="B324" s="295" t="s">
        <v>645</v>
      </c>
      <c r="C324" s="295">
        <v>557</v>
      </c>
      <c r="D324" s="295" t="s">
        <v>389</v>
      </c>
      <c r="E324" s="295" t="s">
        <v>660</v>
      </c>
      <c r="G324" s="295" t="s">
        <v>11</v>
      </c>
      <c r="H324" s="296">
        <v>71.86</v>
      </c>
      <c r="I324" s="296">
        <v>0</v>
      </c>
      <c r="J324" s="296">
        <f t="shared" si="8"/>
        <v>71.86</v>
      </c>
      <c r="K324" s="295" t="s">
        <v>755</v>
      </c>
      <c r="L324" s="293">
        <v>50532</v>
      </c>
      <c r="M324" s="293">
        <v>0</v>
      </c>
      <c r="N324" s="293">
        <v>50532</v>
      </c>
      <c r="O324" s="295" t="s">
        <v>755</v>
      </c>
      <c r="P324" s="294">
        <f t="shared" si="9"/>
        <v>703.20066796548849</v>
      </c>
    </row>
    <row r="325" spans="1:16">
      <c r="A325" s="295" t="s">
        <v>396</v>
      </c>
      <c r="B325" s="295" t="s">
        <v>645</v>
      </c>
      <c r="C325" s="295">
        <v>557</v>
      </c>
      <c r="D325" s="295" t="s">
        <v>389</v>
      </c>
      <c r="E325" s="295" t="s">
        <v>660</v>
      </c>
      <c r="G325" s="295" t="s">
        <v>11</v>
      </c>
      <c r="H325" s="296">
        <v>75.48</v>
      </c>
      <c r="I325" s="296">
        <v>0</v>
      </c>
      <c r="J325" s="296">
        <f t="shared" si="8"/>
        <v>75.48</v>
      </c>
      <c r="K325" s="295" t="s">
        <v>754</v>
      </c>
      <c r="L325" s="293">
        <v>53074</v>
      </c>
      <c r="M325" s="293">
        <v>0</v>
      </c>
      <c r="N325" s="293">
        <v>53074</v>
      </c>
      <c r="O325" s="295" t="s">
        <v>754</v>
      </c>
      <c r="P325" s="294">
        <f t="shared" si="9"/>
        <v>703.15315315315308</v>
      </c>
    </row>
    <row r="326" spans="1:16">
      <c r="A326" s="295" t="s">
        <v>396</v>
      </c>
      <c r="B326" s="295" t="s">
        <v>645</v>
      </c>
      <c r="C326" s="295">
        <v>557</v>
      </c>
      <c r="D326" s="295" t="s">
        <v>389</v>
      </c>
      <c r="E326" s="295" t="s">
        <v>660</v>
      </c>
      <c r="G326" s="295" t="s">
        <v>11</v>
      </c>
      <c r="H326" s="296">
        <v>75.56</v>
      </c>
      <c r="I326" s="296">
        <v>0</v>
      </c>
      <c r="J326" s="296">
        <f t="shared" si="8"/>
        <v>75.56</v>
      </c>
      <c r="K326" s="295" t="s">
        <v>753</v>
      </c>
      <c r="L326" s="293">
        <v>53133</v>
      </c>
      <c r="M326" s="293">
        <v>0</v>
      </c>
      <c r="N326" s="293">
        <v>53133</v>
      </c>
      <c r="O326" s="295" t="s">
        <v>753</v>
      </c>
      <c r="P326" s="294">
        <f t="shared" si="9"/>
        <v>703.1895182636315</v>
      </c>
    </row>
    <row r="327" spans="1:16">
      <c r="A327" s="295" t="s">
        <v>396</v>
      </c>
      <c r="B327" s="295" t="s">
        <v>645</v>
      </c>
      <c r="C327" s="295">
        <v>557</v>
      </c>
      <c r="D327" s="295" t="s">
        <v>389</v>
      </c>
      <c r="E327" s="295" t="s">
        <v>660</v>
      </c>
      <c r="G327" s="295" t="s">
        <v>11</v>
      </c>
      <c r="H327" s="296">
        <v>76.02</v>
      </c>
      <c r="I327" s="296">
        <v>0</v>
      </c>
      <c r="J327" s="296">
        <f t="shared" si="8"/>
        <v>76.02</v>
      </c>
      <c r="K327" s="295" t="s">
        <v>752</v>
      </c>
      <c r="L327" s="293">
        <v>53456</v>
      </c>
      <c r="M327" s="293">
        <v>0</v>
      </c>
      <c r="N327" s="293">
        <v>53456</v>
      </c>
      <c r="O327" s="295" t="s">
        <v>752</v>
      </c>
      <c r="P327" s="294">
        <f t="shared" si="9"/>
        <v>703.18337279663251</v>
      </c>
    </row>
    <row r="328" spans="1:16">
      <c r="A328" s="295" t="s">
        <v>396</v>
      </c>
      <c r="B328" s="295" t="s">
        <v>645</v>
      </c>
      <c r="C328" s="295">
        <v>557</v>
      </c>
      <c r="D328" s="295" t="s">
        <v>389</v>
      </c>
      <c r="E328" s="295" t="s">
        <v>660</v>
      </c>
      <c r="G328" s="295" t="s">
        <v>11</v>
      </c>
      <c r="H328" s="296">
        <v>78.2</v>
      </c>
      <c r="I328" s="296">
        <v>0</v>
      </c>
      <c r="J328" s="296">
        <f t="shared" si="8"/>
        <v>78.2</v>
      </c>
      <c r="K328" s="295" t="s">
        <v>751</v>
      </c>
      <c r="L328" s="293">
        <v>54988</v>
      </c>
      <c r="M328" s="293">
        <v>0</v>
      </c>
      <c r="N328" s="293">
        <v>54988</v>
      </c>
      <c r="O328" s="295" t="s">
        <v>751</v>
      </c>
      <c r="P328" s="294">
        <f t="shared" si="9"/>
        <v>703.17135549872125</v>
      </c>
    </row>
    <row r="329" spans="1:16">
      <c r="A329" s="295" t="s">
        <v>396</v>
      </c>
      <c r="B329" s="295" t="s">
        <v>645</v>
      </c>
      <c r="C329" s="295">
        <v>557</v>
      </c>
      <c r="D329" s="295" t="s">
        <v>389</v>
      </c>
      <c r="E329" s="295" t="s">
        <v>660</v>
      </c>
      <c r="G329" s="295" t="s">
        <v>11</v>
      </c>
      <c r="H329" s="296">
        <v>81.64</v>
      </c>
      <c r="I329" s="296">
        <v>0</v>
      </c>
      <c r="J329" s="296">
        <f t="shared" si="8"/>
        <v>81.64</v>
      </c>
      <c r="K329" s="295" t="s">
        <v>750</v>
      </c>
      <c r="L329" s="293">
        <v>57408</v>
      </c>
      <c r="M329" s="293">
        <v>0</v>
      </c>
      <c r="N329" s="293">
        <v>57408</v>
      </c>
      <c r="O329" s="295" t="s">
        <v>750</v>
      </c>
      <c r="P329" s="294">
        <f t="shared" si="9"/>
        <v>703.18471337579615</v>
      </c>
    </row>
    <row r="330" spans="1:16">
      <c r="A330" s="295" t="s">
        <v>396</v>
      </c>
      <c r="B330" s="295" t="s">
        <v>645</v>
      </c>
      <c r="C330" s="295">
        <v>557</v>
      </c>
      <c r="D330" s="295" t="s">
        <v>389</v>
      </c>
      <c r="E330" s="295" t="s">
        <v>660</v>
      </c>
      <c r="G330" s="295" t="s">
        <v>11</v>
      </c>
      <c r="H330" s="296">
        <v>84.55</v>
      </c>
      <c r="I330" s="296">
        <v>0</v>
      </c>
      <c r="J330" s="296">
        <f t="shared" ref="J330:J393" si="10">+H330-I330</f>
        <v>84.55</v>
      </c>
      <c r="K330" s="295" t="s">
        <v>749</v>
      </c>
      <c r="L330" s="293">
        <v>59454</v>
      </c>
      <c r="M330" s="293">
        <v>0</v>
      </c>
      <c r="N330" s="293">
        <v>59454</v>
      </c>
      <c r="O330" s="295" t="s">
        <v>749</v>
      </c>
      <c r="P330" s="294">
        <f t="shared" ref="P330:P393" si="11">+N330/J330</f>
        <v>703.1815493790657</v>
      </c>
    </row>
    <row r="331" spans="1:16">
      <c r="A331" s="295" t="s">
        <v>396</v>
      </c>
      <c r="B331" s="295" t="s">
        <v>645</v>
      </c>
      <c r="C331" s="295">
        <v>557</v>
      </c>
      <c r="D331" s="295" t="s">
        <v>389</v>
      </c>
      <c r="E331" s="295" t="s">
        <v>660</v>
      </c>
      <c r="G331" s="295" t="s">
        <v>11</v>
      </c>
      <c r="H331" s="296">
        <v>85.03</v>
      </c>
      <c r="I331" s="296">
        <v>0</v>
      </c>
      <c r="J331" s="296">
        <f t="shared" si="10"/>
        <v>85.03</v>
      </c>
      <c r="K331" s="295" t="s">
        <v>748</v>
      </c>
      <c r="L331" s="293">
        <v>59790</v>
      </c>
      <c r="M331" s="293">
        <v>0</v>
      </c>
      <c r="N331" s="293">
        <v>59790</v>
      </c>
      <c r="O331" s="295" t="s">
        <v>748</v>
      </c>
      <c r="P331" s="294">
        <f t="shared" si="11"/>
        <v>703.163589321416</v>
      </c>
    </row>
    <row r="332" spans="1:16">
      <c r="A332" s="295" t="s">
        <v>396</v>
      </c>
      <c r="B332" s="295" t="s">
        <v>645</v>
      </c>
      <c r="C332" s="295">
        <v>557</v>
      </c>
      <c r="D332" s="295" t="s">
        <v>389</v>
      </c>
      <c r="E332" s="295" t="s">
        <v>660</v>
      </c>
      <c r="G332" s="295" t="s">
        <v>11</v>
      </c>
      <c r="H332" s="296">
        <v>85.96</v>
      </c>
      <c r="I332" s="296">
        <v>0</v>
      </c>
      <c r="J332" s="296">
        <f t="shared" si="10"/>
        <v>85.96</v>
      </c>
      <c r="K332" s="295" t="s">
        <v>747</v>
      </c>
      <c r="L332" s="293">
        <v>60448</v>
      </c>
      <c r="M332" s="293">
        <v>0</v>
      </c>
      <c r="N332" s="293">
        <v>60448</v>
      </c>
      <c r="O332" s="295" t="s">
        <v>747</v>
      </c>
      <c r="P332" s="294">
        <f t="shared" si="11"/>
        <v>703.21079571893904</v>
      </c>
    </row>
    <row r="333" spans="1:16">
      <c r="A333" s="295" t="s">
        <v>396</v>
      </c>
      <c r="B333" s="295" t="s">
        <v>645</v>
      </c>
      <c r="C333" s="295">
        <v>557</v>
      </c>
      <c r="D333" s="295" t="s">
        <v>389</v>
      </c>
      <c r="E333" s="295" t="s">
        <v>660</v>
      </c>
      <c r="G333" s="295" t="s">
        <v>11</v>
      </c>
      <c r="H333" s="296">
        <v>92.39</v>
      </c>
      <c r="I333" s="296">
        <v>0</v>
      </c>
      <c r="J333" s="296">
        <f t="shared" si="10"/>
        <v>92.39</v>
      </c>
      <c r="K333" s="295" t="s">
        <v>745</v>
      </c>
      <c r="L333" s="293">
        <v>64964</v>
      </c>
      <c r="M333" s="293">
        <v>0</v>
      </c>
      <c r="N333" s="293">
        <v>64964</v>
      </c>
      <c r="O333" s="295" t="s">
        <v>746</v>
      </c>
      <c r="P333" s="294">
        <f t="shared" si="11"/>
        <v>703.14969152505682</v>
      </c>
    </row>
    <row r="334" spans="1:16">
      <c r="A334" s="295" t="s">
        <v>396</v>
      </c>
      <c r="B334" s="295" t="s">
        <v>645</v>
      </c>
      <c r="C334" s="295">
        <v>557</v>
      </c>
      <c r="D334" s="295" t="s">
        <v>389</v>
      </c>
      <c r="E334" s="295" t="s">
        <v>660</v>
      </c>
      <c r="G334" s="295" t="s">
        <v>11</v>
      </c>
      <c r="H334" s="296">
        <v>92.39</v>
      </c>
      <c r="I334" s="296">
        <v>0</v>
      </c>
      <c r="J334" s="296">
        <f t="shared" si="10"/>
        <v>92.39</v>
      </c>
      <c r="K334" s="295" t="s">
        <v>746</v>
      </c>
      <c r="L334" s="293">
        <v>64966</v>
      </c>
      <c r="M334" s="293">
        <v>0</v>
      </c>
      <c r="N334" s="293">
        <v>64966</v>
      </c>
      <c r="O334" s="295" t="s">
        <v>745</v>
      </c>
      <c r="P334" s="294">
        <f t="shared" si="11"/>
        <v>703.17133888949024</v>
      </c>
    </row>
    <row r="335" spans="1:16">
      <c r="A335" s="295" t="s">
        <v>396</v>
      </c>
      <c r="B335" s="295" t="s">
        <v>645</v>
      </c>
      <c r="C335" s="295">
        <v>557</v>
      </c>
      <c r="D335" s="295" t="s">
        <v>389</v>
      </c>
      <c r="E335" s="295" t="s">
        <v>660</v>
      </c>
      <c r="G335" s="295" t="s">
        <v>11</v>
      </c>
      <c r="H335" s="296">
        <v>93.73</v>
      </c>
      <c r="I335" s="296">
        <v>0</v>
      </c>
      <c r="J335" s="296">
        <f t="shared" si="10"/>
        <v>93.73</v>
      </c>
      <c r="K335" s="295" t="s">
        <v>744</v>
      </c>
      <c r="L335" s="293">
        <v>65908</v>
      </c>
      <c r="M335" s="293">
        <v>0</v>
      </c>
      <c r="N335" s="293">
        <v>65908</v>
      </c>
      <c r="O335" s="295" t="s">
        <v>744</v>
      </c>
      <c r="P335" s="294">
        <f t="shared" si="11"/>
        <v>703.16867598420993</v>
      </c>
    </row>
    <row r="336" spans="1:16">
      <c r="A336" s="295" t="s">
        <v>396</v>
      </c>
      <c r="B336" s="295" t="s">
        <v>645</v>
      </c>
      <c r="C336" s="295">
        <v>557</v>
      </c>
      <c r="D336" s="295" t="s">
        <v>389</v>
      </c>
      <c r="E336" s="295" t="s">
        <v>660</v>
      </c>
      <c r="G336" s="295" t="s">
        <v>11</v>
      </c>
      <c r="H336" s="296">
        <v>105.88</v>
      </c>
      <c r="I336" s="296">
        <v>0</v>
      </c>
      <c r="J336" s="296">
        <f t="shared" si="10"/>
        <v>105.88</v>
      </c>
      <c r="K336" s="295" t="s">
        <v>743</v>
      </c>
      <c r="L336" s="293">
        <v>74455</v>
      </c>
      <c r="M336" s="293">
        <v>0</v>
      </c>
      <c r="N336" s="293">
        <v>74455</v>
      </c>
      <c r="O336" s="295" t="s">
        <v>743</v>
      </c>
      <c r="P336" s="294">
        <f t="shared" si="11"/>
        <v>703.20173781639596</v>
      </c>
    </row>
    <row r="337" spans="1:16">
      <c r="A337" s="295" t="s">
        <v>396</v>
      </c>
      <c r="B337" s="295" t="s">
        <v>645</v>
      </c>
      <c r="C337" s="295">
        <v>557</v>
      </c>
      <c r="D337" s="295" t="s">
        <v>389</v>
      </c>
      <c r="E337" s="295" t="s">
        <v>660</v>
      </c>
      <c r="G337" s="295" t="s">
        <v>11</v>
      </c>
      <c r="H337" s="296">
        <v>112.75</v>
      </c>
      <c r="I337" s="296">
        <v>0</v>
      </c>
      <c r="J337" s="296">
        <f t="shared" si="10"/>
        <v>112.75</v>
      </c>
      <c r="K337" s="295" t="s">
        <v>742</v>
      </c>
      <c r="L337" s="293">
        <v>79281</v>
      </c>
      <c r="M337" s="293">
        <v>0</v>
      </c>
      <c r="N337" s="293">
        <v>79281</v>
      </c>
      <c r="O337" s="295" t="s">
        <v>742</v>
      </c>
      <c r="P337" s="294">
        <f t="shared" si="11"/>
        <v>703.15742793791571</v>
      </c>
    </row>
    <row r="338" spans="1:16">
      <c r="A338" s="295" t="s">
        <v>396</v>
      </c>
      <c r="B338" s="295" t="s">
        <v>645</v>
      </c>
      <c r="C338" s="295">
        <v>557</v>
      </c>
      <c r="D338" s="295" t="s">
        <v>389</v>
      </c>
      <c r="E338" s="295" t="s">
        <v>660</v>
      </c>
      <c r="G338" s="295" t="s">
        <v>11</v>
      </c>
      <c r="H338" s="296">
        <v>113.62</v>
      </c>
      <c r="I338" s="296">
        <v>0</v>
      </c>
      <c r="J338" s="296">
        <f t="shared" si="10"/>
        <v>113.62</v>
      </c>
      <c r="K338" s="295" t="s">
        <v>741</v>
      </c>
      <c r="L338" s="293">
        <v>79897</v>
      </c>
      <c r="M338" s="293">
        <v>0</v>
      </c>
      <c r="N338" s="293">
        <v>79897</v>
      </c>
      <c r="O338" s="295" t="s">
        <v>741</v>
      </c>
      <c r="P338" s="294">
        <f t="shared" si="11"/>
        <v>703.19486005984857</v>
      </c>
    </row>
    <row r="339" spans="1:16">
      <c r="A339" s="295" t="s">
        <v>396</v>
      </c>
      <c r="B339" s="295" t="s">
        <v>645</v>
      </c>
      <c r="C339" s="295">
        <v>557</v>
      </c>
      <c r="D339" s="295" t="s">
        <v>389</v>
      </c>
      <c r="E339" s="295" t="s">
        <v>660</v>
      </c>
      <c r="G339" s="295" t="s">
        <v>11</v>
      </c>
      <c r="H339" s="296">
        <v>115.29</v>
      </c>
      <c r="I339" s="296">
        <v>0</v>
      </c>
      <c r="J339" s="296">
        <f t="shared" si="10"/>
        <v>115.29</v>
      </c>
      <c r="K339" s="295" t="s">
        <v>740</v>
      </c>
      <c r="L339" s="293">
        <v>81067</v>
      </c>
      <c r="M339" s="293">
        <v>0</v>
      </c>
      <c r="N339" s="293">
        <v>81067</v>
      </c>
      <c r="O339" s="295" t="s">
        <v>740</v>
      </c>
      <c r="P339" s="294">
        <f t="shared" si="11"/>
        <v>703.15725561627198</v>
      </c>
    </row>
    <row r="340" spans="1:16">
      <c r="A340" s="295" t="s">
        <v>396</v>
      </c>
      <c r="B340" s="295" t="s">
        <v>645</v>
      </c>
      <c r="C340" s="295">
        <v>557</v>
      </c>
      <c r="D340" s="295" t="s">
        <v>389</v>
      </c>
      <c r="E340" s="295" t="s">
        <v>660</v>
      </c>
      <c r="G340" s="295" t="s">
        <v>11</v>
      </c>
      <c r="H340" s="296">
        <v>116.88</v>
      </c>
      <c r="I340" s="296">
        <v>0</v>
      </c>
      <c r="J340" s="296">
        <f t="shared" si="10"/>
        <v>116.88</v>
      </c>
      <c r="K340" s="295" t="s">
        <v>739</v>
      </c>
      <c r="L340" s="293">
        <v>82183</v>
      </c>
      <c r="M340" s="293">
        <v>0</v>
      </c>
      <c r="N340" s="293">
        <v>82183</v>
      </c>
      <c r="O340" s="295" t="s">
        <v>739</v>
      </c>
      <c r="P340" s="294">
        <f t="shared" si="11"/>
        <v>703.13997262149212</v>
      </c>
    </row>
    <row r="341" spans="1:16">
      <c r="A341" s="295" t="s">
        <v>396</v>
      </c>
      <c r="B341" s="295" t="s">
        <v>645</v>
      </c>
      <c r="C341" s="295">
        <v>557</v>
      </c>
      <c r="D341" s="295" t="s">
        <v>389</v>
      </c>
      <c r="E341" s="295" t="s">
        <v>660</v>
      </c>
      <c r="G341" s="295" t="s">
        <v>11</v>
      </c>
      <c r="H341" s="296">
        <v>127.17</v>
      </c>
      <c r="I341" s="296">
        <v>0</v>
      </c>
      <c r="J341" s="296">
        <f t="shared" si="10"/>
        <v>127.17</v>
      </c>
      <c r="K341" s="295" t="s">
        <v>738</v>
      </c>
      <c r="L341" s="293">
        <v>89423</v>
      </c>
      <c r="M341" s="293">
        <v>0</v>
      </c>
      <c r="N341" s="293">
        <v>89423</v>
      </c>
      <c r="O341" s="295" t="s">
        <v>738</v>
      </c>
      <c r="P341" s="294">
        <f t="shared" si="11"/>
        <v>703.17684988597944</v>
      </c>
    </row>
    <row r="342" spans="1:16">
      <c r="A342" s="295" t="s">
        <v>396</v>
      </c>
      <c r="B342" s="295" t="s">
        <v>645</v>
      </c>
      <c r="C342" s="295">
        <v>557</v>
      </c>
      <c r="D342" s="295" t="s">
        <v>389</v>
      </c>
      <c r="E342" s="295" t="s">
        <v>660</v>
      </c>
      <c r="G342" s="295" t="s">
        <v>11</v>
      </c>
      <c r="H342" s="296">
        <v>128.55000000000001</v>
      </c>
      <c r="I342" s="296">
        <v>0</v>
      </c>
      <c r="J342" s="296">
        <f t="shared" si="10"/>
        <v>128.55000000000001</v>
      </c>
      <c r="K342" s="295" t="s">
        <v>737</v>
      </c>
      <c r="L342" s="293">
        <v>90389</v>
      </c>
      <c r="M342" s="293">
        <v>0</v>
      </c>
      <c r="N342" s="293">
        <v>90389</v>
      </c>
      <c r="O342" s="295" t="s">
        <v>737</v>
      </c>
      <c r="P342" s="294">
        <f t="shared" si="11"/>
        <v>703.14274601322438</v>
      </c>
    </row>
    <row r="343" spans="1:16">
      <c r="A343" s="295" t="s">
        <v>396</v>
      </c>
      <c r="B343" s="295" t="s">
        <v>645</v>
      </c>
      <c r="C343" s="295">
        <v>557</v>
      </c>
      <c r="D343" s="295" t="s">
        <v>389</v>
      </c>
      <c r="E343" s="295" t="s">
        <v>660</v>
      </c>
      <c r="G343" s="295" t="s">
        <v>11</v>
      </c>
      <c r="H343" s="296">
        <v>134.37</v>
      </c>
      <c r="I343" s="296">
        <v>0</v>
      </c>
      <c r="J343" s="296">
        <f t="shared" si="10"/>
        <v>134.37</v>
      </c>
      <c r="K343" s="295" t="s">
        <v>736</v>
      </c>
      <c r="L343" s="293">
        <v>94482</v>
      </c>
      <c r="M343" s="293">
        <v>0</v>
      </c>
      <c r="N343" s="293">
        <v>94482</v>
      </c>
      <c r="O343" s="295" t="s">
        <v>736</v>
      </c>
      <c r="P343" s="294">
        <f t="shared" si="11"/>
        <v>703.14802411252515</v>
      </c>
    </row>
    <row r="344" spans="1:16">
      <c r="A344" s="295" t="s">
        <v>396</v>
      </c>
      <c r="B344" s="295" t="s">
        <v>645</v>
      </c>
      <c r="C344" s="295">
        <v>557</v>
      </c>
      <c r="D344" s="295" t="s">
        <v>389</v>
      </c>
      <c r="E344" s="295" t="s">
        <v>660</v>
      </c>
      <c r="G344" s="295" t="s">
        <v>11</v>
      </c>
      <c r="H344" s="296">
        <v>137.28</v>
      </c>
      <c r="I344" s="296">
        <v>0</v>
      </c>
      <c r="J344" s="296">
        <f t="shared" si="10"/>
        <v>137.28</v>
      </c>
      <c r="K344" s="295" t="s">
        <v>735</v>
      </c>
      <c r="L344" s="293">
        <v>96532</v>
      </c>
      <c r="M344" s="293">
        <v>0</v>
      </c>
      <c r="N344" s="293">
        <v>96532</v>
      </c>
      <c r="O344" s="295" t="s">
        <v>735</v>
      </c>
      <c r="P344" s="294">
        <f t="shared" si="11"/>
        <v>703.17599067599065</v>
      </c>
    </row>
    <row r="345" spans="1:16">
      <c r="A345" s="295" t="s">
        <v>396</v>
      </c>
      <c r="B345" s="295" t="s">
        <v>645</v>
      </c>
      <c r="C345" s="295">
        <v>557</v>
      </c>
      <c r="D345" s="295" t="s">
        <v>389</v>
      </c>
      <c r="E345" s="295" t="s">
        <v>660</v>
      </c>
      <c r="G345" s="295" t="s">
        <v>11</v>
      </c>
      <c r="H345" s="296">
        <v>139.18</v>
      </c>
      <c r="I345" s="296">
        <v>0</v>
      </c>
      <c r="J345" s="296">
        <f t="shared" si="10"/>
        <v>139.18</v>
      </c>
      <c r="K345" s="295" t="s">
        <v>734</v>
      </c>
      <c r="L345" s="293">
        <v>97864</v>
      </c>
      <c r="M345" s="293">
        <v>0</v>
      </c>
      <c r="N345" s="293">
        <v>97864</v>
      </c>
      <c r="O345" s="295" t="s">
        <v>734</v>
      </c>
      <c r="P345" s="294">
        <f t="shared" si="11"/>
        <v>703.14700387986773</v>
      </c>
    </row>
    <row r="346" spans="1:16">
      <c r="A346" s="295" t="s">
        <v>396</v>
      </c>
      <c r="B346" s="295" t="s">
        <v>645</v>
      </c>
      <c r="C346" s="295">
        <v>557</v>
      </c>
      <c r="D346" s="295" t="s">
        <v>389</v>
      </c>
      <c r="E346" s="295" t="s">
        <v>660</v>
      </c>
      <c r="G346" s="295" t="s">
        <v>11</v>
      </c>
      <c r="H346" s="296">
        <v>139.32</v>
      </c>
      <c r="I346" s="296">
        <v>0</v>
      </c>
      <c r="J346" s="296">
        <f t="shared" si="10"/>
        <v>139.32</v>
      </c>
      <c r="K346" s="295" t="s">
        <v>733</v>
      </c>
      <c r="L346" s="293">
        <v>97964</v>
      </c>
      <c r="M346" s="293">
        <v>0</v>
      </c>
      <c r="N346" s="293">
        <v>97964</v>
      </c>
      <c r="O346" s="295" t="s">
        <v>733</v>
      </c>
      <c r="P346" s="294">
        <f t="shared" si="11"/>
        <v>703.15819695664663</v>
      </c>
    </row>
    <row r="347" spans="1:16">
      <c r="A347" s="295" t="s">
        <v>396</v>
      </c>
      <c r="B347" s="295" t="s">
        <v>645</v>
      </c>
      <c r="C347" s="295">
        <v>557</v>
      </c>
      <c r="D347" s="295" t="s">
        <v>389</v>
      </c>
      <c r="E347" s="295" t="s">
        <v>660</v>
      </c>
      <c r="G347" s="295" t="s">
        <v>11</v>
      </c>
      <c r="H347" s="296">
        <v>142.77000000000001</v>
      </c>
      <c r="I347" s="296">
        <v>0</v>
      </c>
      <c r="J347" s="296">
        <f t="shared" si="10"/>
        <v>142.77000000000001</v>
      </c>
      <c r="K347" s="295" t="s">
        <v>732</v>
      </c>
      <c r="L347" s="293">
        <v>100390</v>
      </c>
      <c r="M347" s="293">
        <v>0</v>
      </c>
      <c r="N347" s="293">
        <v>100390</v>
      </c>
      <c r="O347" s="295" t="s">
        <v>732</v>
      </c>
      <c r="P347" s="294">
        <f t="shared" si="11"/>
        <v>703.15892694543663</v>
      </c>
    </row>
    <row r="348" spans="1:16">
      <c r="A348" s="295" t="s">
        <v>396</v>
      </c>
      <c r="B348" s="295" t="s">
        <v>645</v>
      </c>
      <c r="C348" s="295">
        <v>557</v>
      </c>
      <c r="D348" s="295" t="s">
        <v>389</v>
      </c>
      <c r="E348" s="295" t="s">
        <v>660</v>
      </c>
      <c r="G348" s="295" t="s">
        <v>11</v>
      </c>
      <c r="H348" s="296">
        <v>143.69999999999999</v>
      </c>
      <c r="I348" s="296">
        <v>0</v>
      </c>
      <c r="J348" s="296">
        <f t="shared" si="10"/>
        <v>143.69999999999999</v>
      </c>
      <c r="K348" s="295" t="s">
        <v>731</v>
      </c>
      <c r="L348" s="293">
        <v>101047</v>
      </c>
      <c r="M348" s="293">
        <v>0</v>
      </c>
      <c r="N348" s="293">
        <v>101047</v>
      </c>
      <c r="O348" s="295" t="s">
        <v>731</v>
      </c>
      <c r="P348" s="294">
        <f t="shared" si="11"/>
        <v>703.18023660403628</v>
      </c>
    </row>
    <row r="349" spans="1:16">
      <c r="A349" s="295" t="s">
        <v>396</v>
      </c>
      <c r="B349" s="295" t="s">
        <v>645</v>
      </c>
      <c r="C349" s="295">
        <v>557</v>
      </c>
      <c r="D349" s="295" t="s">
        <v>389</v>
      </c>
      <c r="E349" s="295" t="s">
        <v>660</v>
      </c>
      <c r="G349" s="295" t="s">
        <v>11</v>
      </c>
      <c r="H349" s="296">
        <v>144.91999999999999</v>
      </c>
      <c r="I349" s="296">
        <v>0</v>
      </c>
      <c r="J349" s="296">
        <f t="shared" si="10"/>
        <v>144.91999999999999</v>
      </c>
      <c r="K349" s="295" t="s">
        <v>730</v>
      </c>
      <c r="L349" s="293">
        <v>101903</v>
      </c>
      <c r="M349" s="293">
        <v>0</v>
      </c>
      <c r="N349" s="293">
        <v>101903</v>
      </c>
      <c r="O349" s="295" t="s">
        <v>730</v>
      </c>
      <c r="P349" s="294">
        <f t="shared" si="11"/>
        <v>703.16726469776438</v>
      </c>
    </row>
    <row r="350" spans="1:16">
      <c r="A350" s="295" t="s">
        <v>396</v>
      </c>
      <c r="B350" s="295" t="s">
        <v>645</v>
      </c>
      <c r="C350" s="295">
        <v>557</v>
      </c>
      <c r="D350" s="295" t="s">
        <v>389</v>
      </c>
      <c r="E350" s="295" t="s">
        <v>660</v>
      </c>
      <c r="G350" s="295" t="s">
        <v>11</v>
      </c>
      <c r="H350" s="296">
        <v>155.31</v>
      </c>
      <c r="I350" s="296">
        <v>0</v>
      </c>
      <c r="J350" s="296">
        <f t="shared" si="10"/>
        <v>155.31</v>
      </c>
      <c r="K350" s="295" t="s">
        <v>729</v>
      </c>
      <c r="L350" s="293">
        <v>109207</v>
      </c>
      <c r="M350" s="293">
        <v>0</v>
      </c>
      <c r="N350" s="293">
        <v>109207</v>
      </c>
      <c r="O350" s="295" t="s">
        <v>729</v>
      </c>
      <c r="P350" s="294">
        <f t="shared" si="11"/>
        <v>703.15498036185693</v>
      </c>
    </row>
    <row r="351" spans="1:16">
      <c r="A351" s="295" t="s">
        <v>396</v>
      </c>
      <c r="B351" s="295" t="s">
        <v>645</v>
      </c>
      <c r="C351" s="295">
        <v>557</v>
      </c>
      <c r="D351" s="295" t="s">
        <v>389</v>
      </c>
      <c r="E351" s="295" t="s">
        <v>660</v>
      </c>
      <c r="G351" s="295" t="s">
        <v>11</v>
      </c>
      <c r="H351" s="296">
        <v>156</v>
      </c>
      <c r="I351" s="296">
        <v>0</v>
      </c>
      <c r="J351" s="296">
        <f t="shared" si="10"/>
        <v>156</v>
      </c>
      <c r="K351" s="295" t="s">
        <v>728</v>
      </c>
      <c r="L351" s="293">
        <v>109695</v>
      </c>
      <c r="M351" s="293">
        <v>0</v>
      </c>
      <c r="N351" s="293">
        <v>109695</v>
      </c>
      <c r="O351" s="295" t="s">
        <v>728</v>
      </c>
      <c r="P351" s="294">
        <f t="shared" si="11"/>
        <v>703.17307692307691</v>
      </c>
    </row>
    <row r="352" spans="1:16">
      <c r="A352" s="295" t="s">
        <v>396</v>
      </c>
      <c r="B352" s="295" t="s">
        <v>645</v>
      </c>
      <c r="C352" s="295">
        <v>557</v>
      </c>
      <c r="D352" s="295" t="s">
        <v>389</v>
      </c>
      <c r="E352" s="295" t="s">
        <v>660</v>
      </c>
      <c r="G352" s="295" t="s">
        <v>11</v>
      </c>
      <c r="H352" s="296">
        <v>161.85</v>
      </c>
      <c r="I352" s="296">
        <v>0</v>
      </c>
      <c r="J352" s="296">
        <f t="shared" si="10"/>
        <v>161.85</v>
      </c>
      <c r="K352" s="295" t="s">
        <v>727</v>
      </c>
      <c r="L352" s="293">
        <v>113811</v>
      </c>
      <c r="M352" s="293">
        <v>0</v>
      </c>
      <c r="N352" s="293">
        <v>113811</v>
      </c>
      <c r="O352" s="295" t="s">
        <v>727</v>
      </c>
      <c r="P352" s="294">
        <f t="shared" si="11"/>
        <v>703.18813716404077</v>
      </c>
    </row>
    <row r="353" spans="1:16">
      <c r="A353" s="295" t="s">
        <v>396</v>
      </c>
      <c r="B353" s="295" t="s">
        <v>645</v>
      </c>
      <c r="C353" s="295">
        <v>557</v>
      </c>
      <c r="D353" s="295" t="s">
        <v>389</v>
      </c>
      <c r="E353" s="295" t="s">
        <v>660</v>
      </c>
      <c r="G353" s="295" t="s">
        <v>11</v>
      </c>
      <c r="H353" s="296">
        <v>162.08000000000001</v>
      </c>
      <c r="I353" s="296">
        <v>0</v>
      </c>
      <c r="J353" s="296">
        <f t="shared" si="10"/>
        <v>162.08000000000001</v>
      </c>
      <c r="K353" s="295" t="s">
        <v>726</v>
      </c>
      <c r="L353" s="293">
        <v>113971</v>
      </c>
      <c r="M353" s="293">
        <v>0</v>
      </c>
      <c r="N353" s="293">
        <v>113971</v>
      </c>
      <c r="O353" s="295" t="s">
        <v>726</v>
      </c>
      <c r="P353" s="294">
        <f t="shared" si="11"/>
        <v>703.17744323790714</v>
      </c>
    </row>
    <row r="354" spans="1:16">
      <c r="A354" s="295" t="s">
        <v>396</v>
      </c>
      <c r="B354" s="295" t="s">
        <v>645</v>
      </c>
      <c r="C354" s="295">
        <v>557</v>
      </c>
      <c r="D354" s="295" t="s">
        <v>389</v>
      </c>
      <c r="E354" s="295" t="s">
        <v>660</v>
      </c>
      <c r="G354" s="295" t="s">
        <v>11</v>
      </c>
      <c r="H354" s="296">
        <v>164.27</v>
      </c>
      <c r="I354" s="296">
        <v>0</v>
      </c>
      <c r="J354" s="296">
        <f t="shared" si="10"/>
        <v>164.27</v>
      </c>
      <c r="K354" s="295" t="s">
        <v>725</v>
      </c>
      <c r="L354" s="293">
        <v>115511</v>
      </c>
      <c r="M354" s="293">
        <v>0</v>
      </c>
      <c r="N354" s="293">
        <v>115511</v>
      </c>
      <c r="O354" s="295" t="s">
        <v>725</v>
      </c>
      <c r="P354" s="294">
        <f t="shared" si="11"/>
        <v>703.17769525780727</v>
      </c>
    </row>
    <row r="355" spans="1:16">
      <c r="A355" s="295" t="s">
        <v>396</v>
      </c>
      <c r="B355" s="295" t="s">
        <v>645</v>
      </c>
      <c r="C355" s="295">
        <v>557</v>
      </c>
      <c r="D355" s="295" t="s">
        <v>389</v>
      </c>
      <c r="E355" s="295" t="s">
        <v>660</v>
      </c>
      <c r="G355" s="295" t="s">
        <v>11</v>
      </c>
      <c r="H355" s="296">
        <v>164.72</v>
      </c>
      <c r="I355" s="296">
        <v>0</v>
      </c>
      <c r="J355" s="296">
        <f t="shared" si="10"/>
        <v>164.72</v>
      </c>
      <c r="K355" s="295" t="s">
        <v>724</v>
      </c>
      <c r="L355" s="293">
        <v>115824</v>
      </c>
      <c r="M355" s="293">
        <v>0</v>
      </c>
      <c r="N355" s="293">
        <v>115824</v>
      </c>
      <c r="O355" s="295" t="s">
        <v>724</v>
      </c>
      <c r="P355" s="294">
        <f t="shared" si="11"/>
        <v>703.15687226809132</v>
      </c>
    </row>
    <row r="356" spans="1:16">
      <c r="A356" s="295" t="s">
        <v>396</v>
      </c>
      <c r="B356" s="295" t="s">
        <v>645</v>
      </c>
      <c r="C356" s="295">
        <v>557</v>
      </c>
      <c r="D356" s="295" t="s">
        <v>389</v>
      </c>
      <c r="E356" s="295" t="s">
        <v>660</v>
      </c>
      <c r="G356" s="295" t="s">
        <v>11</v>
      </c>
      <c r="H356" s="296">
        <v>167.23</v>
      </c>
      <c r="I356" s="296">
        <v>0</v>
      </c>
      <c r="J356" s="296">
        <f t="shared" si="10"/>
        <v>167.23</v>
      </c>
      <c r="K356" s="295" t="s">
        <v>723</v>
      </c>
      <c r="L356" s="293">
        <v>117590</v>
      </c>
      <c r="M356" s="293">
        <v>0</v>
      </c>
      <c r="N356" s="293">
        <v>117590</v>
      </c>
      <c r="O356" s="295" t="s">
        <v>723</v>
      </c>
      <c r="P356" s="294">
        <f t="shared" si="11"/>
        <v>703.16330801889615</v>
      </c>
    </row>
    <row r="357" spans="1:16">
      <c r="A357" s="295" t="s">
        <v>396</v>
      </c>
      <c r="B357" s="295" t="s">
        <v>645</v>
      </c>
      <c r="C357" s="295">
        <v>557</v>
      </c>
      <c r="D357" s="295" t="s">
        <v>389</v>
      </c>
      <c r="E357" s="295" t="s">
        <v>660</v>
      </c>
      <c r="G357" s="295" t="s">
        <v>11</v>
      </c>
      <c r="H357" s="296">
        <v>175.26</v>
      </c>
      <c r="I357" s="296">
        <v>0</v>
      </c>
      <c r="J357" s="296">
        <f t="shared" si="10"/>
        <v>175.26</v>
      </c>
      <c r="K357" s="295" t="s">
        <v>722</v>
      </c>
      <c r="L357" s="293">
        <v>123237</v>
      </c>
      <c r="M357" s="293">
        <v>0</v>
      </c>
      <c r="N357" s="293">
        <v>123237</v>
      </c>
      <c r="O357" s="295" t="s">
        <v>722</v>
      </c>
      <c r="P357" s="294">
        <f t="shared" si="11"/>
        <v>703.16672372475182</v>
      </c>
    </row>
    <row r="358" spans="1:16">
      <c r="A358" s="295" t="s">
        <v>396</v>
      </c>
      <c r="B358" s="295" t="s">
        <v>645</v>
      </c>
      <c r="C358" s="295">
        <v>557</v>
      </c>
      <c r="D358" s="295" t="s">
        <v>389</v>
      </c>
      <c r="E358" s="295" t="s">
        <v>660</v>
      </c>
      <c r="G358" s="295" t="s">
        <v>11</v>
      </c>
      <c r="H358" s="296">
        <v>177.74</v>
      </c>
      <c r="I358" s="296">
        <v>0</v>
      </c>
      <c r="J358" s="296">
        <f t="shared" si="10"/>
        <v>177.74</v>
      </c>
      <c r="K358" s="295" t="s">
        <v>721</v>
      </c>
      <c r="L358" s="293">
        <v>124984</v>
      </c>
      <c r="M358" s="293">
        <v>0</v>
      </c>
      <c r="N358" s="293">
        <v>124984</v>
      </c>
      <c r="O358" s="295" t="s">
        <v>721</v>
      </c>
      <c r="P358" s="294">
        <f t="shared" si="11"/>
        <v>703.18442669067178</v>
      </c>
    </row>
    <row r="359" spans="1:16">
      <c r="A359" s="295" t="s">
        <v>396</v>
      </c>
      <c r="B359" s="295" t="s">
        <v>645</v>
      </c>
      <c r="C359" s="295">
        <v>557</v>
      </c>
      <c r="D359" s="295" t="s">
        <v>389</v>
      </c>
      <c r="E359" s="295" t="s">
        <v>660</v>
      </c>
      <c r="G359" s="295" t="s">
        <v>11</v>
      </c>
      <c r="H359" s="296">
        <v>178.87</v>
      </c>
      <c r="I359" s="296">
        <v>0</v>
      </c>
      <c r="J359" s="296">
        <f t="shared" si="10"/>
        <v>178.87</v>
      </c>
      <c r="K359" s="295" t="s">
        <v>720</v>
      </c>
      <c r="L359" s="293">
        <v>125779</v>
      </c>
      <c r="M359" s="293">
        <v>0</v>
      </c>
      <c r="N359" s="293">
        <v>125779</v>
      </c>
      <c r="O359" s="295" t="s">
        <v>720</v>
      </c>
      <c r="P359" s="294">
        <f t="shared" si="11"/>
        <v>703.18667188460893</v>
      </c>
    </row>
    <row r="360" spans="1:16">
      <c r="A360" s="295" t="s">
        <v>396</v>
      </c>
      <c r="B360" s="295" t="s">
        <v>645</v>
      </c>
      <c r="C360" s="295">
        <v>557</v>
      </c>
      <c r="D360" s="295" t="s">
        <v>389</v>
      </c>
      <c r="E360" s="295" t="s">
        <v>660</v>
      </c>
      <c r="G360" s="295" t="s">
        <v>11</v>
      </c>
      <c r="H360" s="296">
        <v>229.34</v>
      </c>
      <c r="I360" s="296">
        <v>0</v>
      </c>
      <c r="J360" s="296">
        <f t="shared" si="10"/>
        <v>229.34</v>
      </c>
      <c r="K360" s="295" t="s">
        <v>719</v>
      </c>
      <c r="L360" s="293">
        <v>161267</v>
      </c>
      <c r="M360" s="293">
        <v>0</v>
      </c>
      <c r="N360" s="293">
        <v>161267</v>
      </c>
      <c r="O360" s="295" t="s">
        <v>719</v>
      </c>
      <c r="P360" s="294">
        <f t="shared" si="11"/>
        <v>703.17868666608524</v>
      </c>
    </row>
    <row r="361" spans="1:16">
      <c r="A361" s="295" t="s">
        <v>396</v>
      </c>
      <c r="B361" s="295" t="s">
        <v>645</v>
      </c>
      <c r="C361" s="295">
        <v>557</v>
      </c>
      <c r="D361" s="295" t="s">
        <v>389</v>
      </c>
      <c r="E361" s="295" t="s">
        <v>660</v>
      </c>
      <c r="G361" s="295" t="s">
        <v>11</v>
      </c>
      <c r="H361" s="296">
        <v>229.36</v>
      </c>
      <c r="I361" s="296">
        <v>0</v>
      </c>
      <c r="J361" s="296">
        <f t="shared" si="10"/>
        <v>229.36</v>
      </c>
      <c r="K361" s="295" t="s">
        <v>718</v>
      </c>
      <c r="L361" s="293">
        <v>161281</v>
      </c>
      <c r="M361" s="293">
        <v>0</v>
      </c>
      <c r="N361" s="293">
        <v>161281</v>
      </c>
      <c r="O361" s="295" t="s">
        <v>718</v>
      </c>
      <c r="P361" s="294">
        <f t="shared" si="11"/>
        <v>703.17840948726894</v>
      </c>
    </row>
    <row r="362" spans="1:16">
      <c r="A362" s="295" t="s">
        <v>396</v>
      </c>
      <c r="B362" s="295" t="s">
        <v>645</v>
      </c>
      <c r="C362" s="295">
        <v>557</v>
      </c>
      <c r="D362" s="295" t="s">
        <v>389</v>
      </c>
      <c r="E362" s="295" t="s">
        <v>660</v>
      </c>
      <c r="G362" s="295" t="s">
        <v>11</v>
      </c>
      <c r="H362" s="296">
        <v>229.59</v>
      </c>
      <c r="I362" s="296">
        <v>0</v>
      </c>
      <c r="J362" s="296">
        <f t="shared" si="10"/>
        <v>229.59</v>
      </c>
      <c r="K362" s="295" t="s">
        <v>717</v>
      </c>
      <c r="L362" s="293">
        <v>161444</v>
      </c>
      <c r="M362" s="293">
        <v>0</v>
      </c>
      <c r="N362" s="293">
        <v>161444</v>
      </c>
      <c r="O362" s="295" t="s">
        <v>717</v>
      </c>
      <c r="P362" s="294">
        <f t="shared" si="11"/>
        <v>703.18393658260379</v>
      </c>
    </row>
    <row r="363" spans="1:16">
      <c r="A363" s="295" t="s">
        <v>396</v>
      </c>
      <c r="B363" s="295" t="s">
        <v>645</v>
      </c>
      <c r="C363" s="295">
        <v>557</v>
      </c>
      <c r="D363" s="295" t="s">
        <v>389</v>
      </c>
      <c r="E363" s="295" t="s">
        <v>660</v>
      </c>
      <c r="G363" s="295" t="s">
        <v>11</v>
      </c>
      <c r="H363" s="296">
        <v>236.08</v>
      </c>
      <c r="I363" s="296">
        <v>0</v>
      </c>
      <c r="J363" s="296">
        <f t="shared" si="10"/>
        <v>236.08</v>
      </c>
      <c r="K363" s="295" t="s">
        <v>716</v>
      </c>
      <c r="L363" s="293">
        <v>166006</v>
      </c>
      <c r="M363" s="293">
        <v>0</v>
      </c>
      <c r="N363" s="293">
        <v>166006</v>
      </c>
      <c r="O363" s="295" t="s">
        <v>716</v>
      </c>
      <c r="P363" s="294">
        <f t="shared" si="11"/>
        <v>703.17688919010504</v>
      </c>
    </row>
    <row r="364" spans="1:16">
      <c r="A364" s="295" t="s">
        <v>396</v>
      </c>
      <c r="B364" s="295" t="s">
        <v>645</v>
      </c>
      <c r="C364" s="295">
        <v>557</v>
      </c>
      <c r="D364" s="295" t="s">
        <v>389</v>
      </c>
      <c r="E364" s="295" t="s">
        <v>660</v>
      </c>
      <c r="G364" s="295" t="s">
        <v>11</v>
      </c>
      <c r="H364" s="296">
        <v>239.5</v>
      </c>
      <c r="I364" s="296">
        <v>0</v>
      </c>
      <c r="J364" s="296">
        <f t="shared" si="10"/>
        <v>239.5</v>
      </c>
      <c r="K364" s="295" t="s">
        <v>715</v>
      </c>
      <c r="L364" s="293">
        <v>168412</v>
      </c>
      <c r="M364" s="293">
        <v>0</v>
      </c>
      <c r="N364" s="293">
        <v>168412</v>
      </c>
      <c r="O364" s="295" t="s">
        <v>715</v>
      </c>
      <c r="P364" s="294">
        <f t="shared" si="11"/>
        <v>703.1816283924843</v>
      </c>
    </row>
    <row r="365" spans="1:16">
      <c r="A365" s="295" t="s">
        <v>396</v>
      </c>
      <c r="B365" s="295" t="s">
        <v>645</v>
      </c>
      <c r="C365" s="295">
        <v>557</v>
      </c>
      <c r="D365" s="295" t="s">
        <v>389</v>
      </c>
      <c r="E365" s="295" t="s">
        <v>660</v>
      </c>
      <c r="G365" s="295" t="s">
        <v>11</v>
      </c>
      <c r="H365" s="296">
        <v>242.88</v>
      </c>
      <c r="I365" s="296">
        <v>0</v>
      </c>
      <c r="J365" s="296">
        <f t="shared" si="10"/>
        <v>242.88</v>
      </c>
      <c r="K365" s="295" t="s">
        <v>714</v>
      </c>
      <c r="L365" s="293">
        <v>170785</v>
      </c>
      <c r="M365" s="293">
        <v>0</v>
      </c>
      <c r="N365" s="293">
        <v>170785</v>
      </c>
      <c r="O365" s="295" t="s">
        <v>714</v>
      </c>
      <c r="P365" s="294">
        <f t="shared" si="11"/>
        <v>703.16617259552038</v>
      </c>
    </row>
    <row r="366" spans="1:16">
      <c r="A366" s="295" t="s">
        <v>396</v>
      </c>
      <c r="B366" s="295" t="s">
        <v>645</v>
      </c>
      <c r="C366" s="295">
        <v>557</v>
      </c>
      <c r="D366" s="295" t="s">
        <v>389</v>
      </c>
      <c r="E366" s="295" t="s">
        <v>660</v>
      </c>
      <c r="G366" s="295" t="s">
        <v>11</v>
      </c>
      <c r="H366" s="296">
        <v>264.67</v>
      </c>
      <c r="I366" s="296">
        <v>0</v>
      </c>
      <c r="J366" s="296">
        <f t="shared" si="10"/>
        <v>264.67</v>
      </c>
      <c r="K366" s="295" t="s">
        <v>713</v>
      </c>
      <c r="L366" s="293">
        <v>186108</v>
      </c>
      <c r="M366" s="293">
        <v>0</v>
      </c>
      <c r="N366" s="293">
        <v>186108</v>
      </c>
      <c r="O366" s="295" t="s">
        <v>713</v>
      </c>
      <c r="P366" s="294">
        <f t="shared" si="11"/>
        <v>703.16998526466921</v>
      </c>
    </row>
    <row r="367" spans="1:16">
      <c r="A367" s="295" t="s">
        <v>396</v>
      </c>
      <c r="B367" s="295" t="s">
        <v>645</v>
      </c>
      <c r="C367" s="295">
        <v>557</v>
      </c>
      <c r="D367" s="295" t="s">
        <v>389</v>
      </c>
      <c r="E367" s="295" t="s">
        <v>660</v>
      </c>
      <c r="G367" s="295" t="s">
        <v>11</v>
      </c>
      <c r="H367" s="296">
        <v>295.02</v>
      </c>
      <c r="I367" s="296">
        <v>0</v>
      </c>
      <c r="J367" s="296">
        <f t="shared" si="10"/>
        <v>295.02</v>
      </c>
      <c r="K367" s="295" t="s">
        <v>712</v>
      </c>
      <c r="L367" s="293">
        <v>207452</v>
      </c>
      <c r="M367" s="293">
        <v>0</v>
      </c>
      <c r="N367" s="293">
        <v>207452</v>
      </c>
      <c r="O367" s="295" t="s">
        <v>712</v>
      </c>
      <c r="P367" s="294">
        <f t="shared" si="11"/>
        <v>703.17944546132469</v>
      </c>
    </row>
    <row r="368" spans="1:16">
      <c r="A368" s="295" t="s">
        <v>396</v>
      </c>
      <c r="B368" s="295" t="s">
        <v>645</v>
      </c>
      <c r="C368" s="295">
        <v>557</v>
      </c>
      <c r="D368" s="295" t="s">
        <v>389</v>
      </c>
      <c r="E368" s="295" t="s">
        <v>660</v>
      </c>
      <c r="G368" s="295" t="s">
        <v>11</v>
      </c>
      <c r="H368" s="296">
        <v>297.39999999999998</v>
      </c>
      <c r="I368" s="296">
        <v>0</v>
      </c>
      <c r="J368" s="296">
        <f t="shared" si="10"/>
        <v>297.39999999999998</v>
      </c>
      <c r="K368" s="295" t="s">
        <v>711</v>
      </c>
      <c r="L368" s="293">
        <v>209123</v>
      </c>
      <c r="M368" s="293">
        <v>0</v>
      </c>
      <c r="N368" s="293">
        <v>209123</v>
      </c>
      <c r="O368" s="295" t="s">
        <v>711</v>
      </c>
      <c r="P368" s="294">
        <f t="shared" si="11"/>
        <v>703.17081371889719</v>
      </c>
    </row>
    <row r="369" spans="1:16">
      <c r="A369" s="295" t="s">
        <v>396</v>
      </c>
      <c r="B369" s="295" t="s">
        <v>645</v>
      </c>
      <c r="C369" s="295">
        <v>557</v>
      </c>
      <c r="D369" s="295" t="s">
        <v>389</v>
      </c>
      <c r="E369" s="295" t="s">
        <v>660</v>
      </c>
      <c r="G369" s="295" t="s">
        <v>11</v>
      </c>
      <c r="H369" s="296">
        <v>305.48</v>
      </c>
      <c r="I369" s="296">
        <v>0</v>
      </c>
      <c r="J369" s="296">
        <f t="shared" si="10"/>
        <v>305.48</v>
      </c>
      <c r="K369" s="295" t="s">
        <v>710</v>
      </c>
      <c r="L369" s="293">
        <v>214801</v>
      </c>
      <c r="M369" s="293">
        <v>0</v>
      </c>
      <c r="N369" s="293">
        <v>214801</v>
      </c>
      <c r="O369" s="295" t="s">
        <v>710</v>
      </c>
      <c r="P369" s="294">
        <f t="shared" si="11"/>
        <v>703.15896294356423</v>
      </c>
    </row>
    <row r="370" spans="1:16">
      <c r="A370" s="295" t="s">
        <v>396</v>
      </c>
      <c r="B370" s="295" t="s">
        <v>645</v>
      </c>
      <c r="C370" s="295">
        <v>557</v>
      </c>
      <c r="D370" s="295" t="s">
        <v>389</v>
      </c>
      <c r="E370" s="295" t="s">
        <v>660</v>
      </c>
      <c r="G370" s="295" t="s">
        <v>11</v>
      </c>
      <c r="H370" s="296">
        <v>319.39</v>
      </c>
      <c r="I370" s="296">
        <v>0</v>
      </c>
      <c r="J370" s="296">
        <f t="shared" si="10"/>
        <v>319.39</v>
      </c>
      <c r="K370" s="295" t="s">
        <v>709</v>
      </c>
      <c r="L370" s="293">
        <v>224582</v>
      </c>
      <c r="M370" s="293">
        <v>0</v>
      </c>
      <c r="N370" s="293">
        <v>224582</v>
      </c>
      <c r="O370" s="295" t="s">
        <v>709</v>
      </c>
      <c r="P370" s="294">
        <f t="shared" si="11"/>
        <v>703.15914712420556</v>
      </c>
    </row>
    <row r="371" spans="1:16">
      <c r="A371" s="295" t="s">
        <v>396</v>
      </c>
      <c r="B371" s="295" t="s">
        <v>645</v>
      </c>
      <c r="C371" s="295">
        <v>557</v>
      </c>
      <c r="D371" s="295" t="s">
        <v>389</v>
      </c>
      <c r="E371" s="295" t="s">
        <v>660</v>
      </c>
      <c r="G371" s="295" t="s">
        <v>11</v>
      </c>
      <c r="H371" s="296">
        <v>352.82</v>
      </c>
      <c r="I371" s="296">
        <v>0</v>
      </c>
      <c r="J371" s="296">
        <f t="shared" si="10"/>
        <v>352.82</v>
      </c>
      <c r="K371" s="295" t="s">
        <v>708</v>
      </c>
      <c r="L371" s="293">
        <v>248089</v>
      </c>
      <c r="M371" s="293">
        <v>0</v>
      </c>
      <c r="N371" s="293">
        <v>248089</v>
      </c>
      <c r="O371" s="295" t="s">
        <v>708</v>
      </c>
      <c r="P371" s="294">
        <f t="shared" si="11"/>
        <v>703.16025168641238</v>
      </c>
    </row>
    <row r="372" spans="1:16">
      <c r="A372" s="295" t="s">
        <v>396</v>
      </c>
      <c r="B372" s="295" t="s">
        <v>645</v>
      </c>
      <c r="C372" s="295">
        <v>557</v>
      </c>
      <c r="D372" s="295" t="s">
        <v>389</v>
      </c>
      <c r="E372" s="295" t="s">
        <v>660</v>
      </c>
      <c r="G372" s="295" t="s">
        <v>11</v>
      </c>
      <c r="H372" s="296">
        <v>365.94</v>
      </c>
      <c r="I372" s="296">
        <v>0</v>
      </c>
      <c r="J372" s="296">
        <f t="shared" si="10"/>
        <v>365.94</v>
      </c>
      <c r="K372" s="295" t="s">
        <v>707</v>
      </c>
      <c r="L372" s="293">
        <v>257315</v>
      </c>
      <c r="M372" s="293">
        <v>0</v>
      </c>
      <c r="N372" s="293">
        <v>257315</v>
      </c>
      <c r="O372" s="295" t="s">
        <v>707</v>
      </c>
      <c r="P372" s="294">
        <f t="shared" si="11"/>
        <v>703.16172050062858</v>
      </c>
    </row>
    <row r="373" spans="1:16">
      <c r="A373" s="295" t="s">
        <v>396</v>
      </c>
      <c r="B373" s="295" t="s">
        <v>645</v>
      </c>
      <c r="C373" s="295">
        <v>557</v>
      </c>
      <c r="D373" s="295" t="s">
        <v>389</v>
      </c>
      <c r="E373" s="295" t="s">
        <v>660</v>
      </c>
      <c r="G373" s="295" t="s">
        <v>11</v>
      </c>
      <c r="H373" s="296">
        <v>370.87</v>
      </c>
      <c r="I373" s="296">
        <v>0</v>
      </c>
      <c r="J373" s="296">
        <f t="shared" si="10"/>
        <v>370.87</v>
      </c>
      <c r="K373" s="295" t="s">
        <v>706</v>
      </c>
      <c r="L373" s="293">
        <v>260783</v>
      </c>
      <c r="M373" s="293">
        <v>0</v>
      </c>
      <c r="N373" s="293">
        <v>260783</v>
      </c>
      <c r="O373" s="295" t="s">
        <v>706</v>
      </c>
      <c r="P373" s="294">
        <f t="shared" si="11"/>
        <v>703.16552970043415</v>
      </c>
    </row>
    <row r="374" spans="1:16">
      <c r="A374" s="295" t="s">
        <v>396</v>
      </c>
      <c r="B374" s="295" t="s">
        <v>645</v>
      </c>
      <c r="C374" s="295">
        <v>557</v>
      </c>
      <c r="D374" s="295" t="s">
        <v>389</v>
      </c>
      <c r="E374" s="295" t="s">
        <v>660</v>
      </c>
      <c r="G374" s="295" t="s">
        <v>11</v>
      </c>
      <c r="H374" s="296">
        <v>373.39</v>
      </c>
      <c r="I374" s="296">
        <v>0</v>
      </c>
      <c r="J374" s="296">
        <f t="shared" si="10"/>
        <v>373.39</v>
      </c>
      <c r="K374" s="295" t="s">
        <v>705</v>
      </c>
      <c r="L374" s="293">
        <v>262556</v>
      </c>
      <c r="M374" s="293">
        <v>0</v>
      </c>
      <c r="N374" s="293">
        <v>262556</v>
      </c>
      <c r="O374" s="295" t="s">
        <v>705</v>
      </c>
      <c r="P374" s="294">
        <f t="shared" si="11"/>
        <v>703.16826910201132</v>
      </c>
    </row>
    <row r="375" spans="1:16">
      <c r="A375" s="295" t="s">
        <v>396</v>
      </c>
      <c r="B375" s="295" t="s">
        <v>645</v>
      </c>
      <c r="C375" s="295">
        <v>557</v>
      </c>
      <c r="D375" s="295" t="s">
        <v>389</v>
      </c>
      <c r="E375" s="295" t="s">
        <v>660</v>
      </c>
      <c r="G375" s="295" t="s">
        <v>11</v>
      </c>
      <c r="H375" s="296">
        <v>403.98</v>
      </c>
      <c r="I375" s="296">
        <v>0</v>
      </c>
      <c r="J375" s="296">
        <f t="shared" si="10"/>
        <v>403.98</v>
      </c>
      <c r="K375" s="295" t="s">
        <v>704</v>
      </c>
      <c r="L375" s="293">
        <v>284065</v>
      </c>
      <c r="M375" s="293">
        <v>0</v>
      </c>
      <c r="N375" s="293">
        <v>284065</v>
      </c>
      <c r="O375" s="295" t="s">
        <v>704</v>
      </c>
      <c r="P375" s="294">
        <f t="shared" si="11"/>
        <v>703.1659983167483</v>
      </c>
    </row>
    <row r="376" spans="1:16">
      <c r="A376" s="295" t="s">
        <v>396</v>
      </c>
      <c r="B376" s="295" t="s">
        <v>645</v>
      </c>
      <c r="C376" s="295">
        <v>557</v>
      </c>
      <c r="D376" s="295" t="s">
        <v>389</v>
      </c>
      <c r="E376" s="295" t="s">
        <v>660</v>
      </c>
      <c r="G376" s="295" t="s">
        <v>11</v>
      </c>
      <c r="H376" s="296">
        <v>408.87</v>
      </c>
      <c r="I376" s="296">
        <v>0</v>
      </c>
      <c r="J376" s="296">
        <f t="shared" si="10"/>
        <v>408.87</v>
      </c>
      <c r="K376" s="295" t="s">
        <v>703</v>
      </c>
      <c r="L376" s="293">
        <v>287507</v>
      </c>
      <c r="M376" s="293">
        <v>0</v>
      </c>
      <c r="N376" s="293">
        <v>287507</v>
      </c>
      <c r="O376" s="295" t="s">
        <v>703</v>
      </c>
      <c r="P376" s="294">
        <f t="shared" si="11"/>
        <v>703.17460317460313</v>
      </c>
    </row>
    <row r="377" spans="1:16">
      <c r="A377" s="295" t="s">
        <v>396</v>
      </c>
      <c r="B377" s="295" t="s">
        <v>645</v>
      </c>
      <c r="C377" s="295">
        <v>557</v>
      </c>
      <c r="D377" s="295" t="s">
        <v>389</v>
      </c>
      <c r="E377" s="295" t="s">
        <v>660</v>
      </c>
      <c r="G377" s="295" t="s">
        <v>11</v>
      </c>
      <c r="H377" s="296">
        <v>416.79</v>
      </c>
      <c r="I377" s="296">
        <v>0</v>
      </c>
      <c r="J377" s="296">
        <f t="shared" si="10"/>
        <v>416.79</v>
      </c>
      <c r="K377" s="295" t="s">
        <v>702</v>
      </c>
      <c r="L377" s="293">
        <v>293076</v>
      </c>
      <c r="M377" s="293">
        <v>0</v>
      </c>
      <c r="N377" s="293">
        <v>293076</v>
      </c>
      <c r="O377" s="295" t="s">
        <v>702</v>
      </c>
      <c r="P377" s="294">
        <f t="shared" si="11"/>
        <v>703.17426041891599</v>
      </c>
    </row>
    <row r="378" spans="1:16">
      <c r="A378" s="295" t="s">
        <v>396</v>
      </c>
      <c r="B378" s="295" t="s">
        <v>645</v>
      </c>
      <c r="C378" s="295">
        <v>557</v>
      </c>
      <c r="D378" s="295" t="s">
        <v>389</v>
      </c>
      <c r="E378" s="295" t="s">
        <v>660</v>
      </c>
      <c r="G378" s="295" t="s">
        <v>11</v>
      </c>
      <c r="H378" s="296">
        <v>453.95</v>
      </c>
      <c r="I378" s="296">
        <v>0</v>
      </c>
      <c r="J378" s="296">
        <f t="shared" si="10"/>
        <v>453.95</v>
      </c>
      <c r="K378" s="295" t="s">
        <v>701</v>
      </c>
      <c r="L378" s="293">
        <v>319202</v>
      </c>
      <c r="M378" s="293">
        <v>0</v>
      </c>
      <c r="N378" s="293">
        <v>319202</v>
      </c>
      <c r="O378" s="295" t="s">
        <v>701</v>
      </c>
      <c r="P378" s="294">
        <f t="shared" si="11"/>
        <v>703.16554686639495</v>
      </c>
    </row>
    <row r="379" spans="1:16">
      <c r="A379" s="295" t="s">
        <v>396</v>
      </c>
      <c r="B379" s="295" t="s">
        <v>645</v>
      </c>
      <c r="C379" s="295">
        <v>557</v>
      </c>
      <c r="D379" s="295" t="s">
        <v>389</v>
      </c>
      <c r="E379" s="295" t="s">
        <v>660</v>
      </c>
      <c r="G379" s="295" t="s">
        <v>11</v>
      </c>
      <c r="H379" s="296">
        <v>454.38</v>
      </c>
      <c r="I379" s="296">
        <v>0</v>
      </c>
      <c r="J379" s="296">
        <f t="shared" si="10"/>
        <v>454.38</v>
      </c>
      <c r="K379" s="295" t="s">
        <v>700</v>
      </c>
      <c r="L379" s="293">
        <v>319507</v>
      </c>
      <c r="M379" s="293">
        <v>0</v>
      </c>
      <c r="N379" s="293">
        <v>319507</v>
      </c>
      <c r="O379" s="295" t="s">
        <v>700</v>
      </c>
      <c r="P379" s="294">
        <f t="shared" si="11"/>
        <v>703.1713543729918</v>
      </c>
    </row>
    <row r="380" spans="1:16">
      <c r="A380" s="295" t="s">
        <v>396</v>
      </c>
      <c r="B380" s="295" t="s">
        <v>645</v>
      </c>
      <c r="C380" s="295">
        <v>557</v>
      </c>
      <c r="D380" s="295" t="s">
        <v>389</v>
      </c>
      <c r="E380" s="295" t="s">
        <v>660</v>
      </c>
      <c r="G380" s="295" t="s">
        <v>11</v>
      </c>
      <c r="H380" s="296">
        <v>464.83</v>
      </c>
      <c r="I380" s="296">
        <v>0</v>
      </c>
      <c r="J380" s="296">
        <f t="shared" si="10"/>
        <v>464.83</v>
      </c>
      <c r="K380" s="295" t="s">
        <v>699</v>
      </c>
      <c r="L380" s="293">
        <v>326857</v>
      </c>
      <c r="M380" s="293">
        <v>0</v>
      </c>
      <c r="N380" s="293">
        <v>326857</v>
      </c>
      <c r="O380" s="295" t="s">
        <v>699</v>
      </c>
      <c r="P380" s="294">
        <f t="shared" si="11"/>
        <v>703.17535443065208</v>
      </c>
    </row>
    <row r="381" spans="1:16">
      <c r="A381" s="295" t="s">
        <v>396</v>
      </c>
      <c r="B381" s="295" t="s">
        <v>645</v>
      </c>
      <c r="C381" s="295">
        <v>557</v>
      </c>
      <c r="D381" s="295" t="s">
        <v>389</v>
      </c>
      <c r="E381" s="295" t="s">
        <v>660</v>
      </c>
      <c r="G381" s="295" t="s">
        <v>11</v>
      </c>
      <c r="H381" s="296">
        <v>509.42</v>
      </c>
      <c r="I381" s="296">
        <v>0</v>
      </c>
      <c r="J381" s="296">
        <f t="shared" si="10"/>
        <v>509.42</v>
      </c>
      <c r="K381" s="295" t="s">
        <v>698</v>
      </c>
      <c r="L381" s="293">
        <v>358209</v>
      </c>
      <c r="M381" s="293">
        <v>0</v>
      </c>
      <c r="N381" s="293">
        <v>358209</v>
      </c>
      <c r="O381" s="295" t="s">
        <v>698</v>
      </c>
      <c r="P381" s="294">
        <f t="shared" si="11"/>
        <v>703.17027207412355</v>
      </c>
    </row>
    <row r="382" spans="1:16">
      <c r="A382" s="295" t="s">
        <v>396</v>
      </c>
      <c r="B382" s="295" t="s">
        <v>645</v>
      </c>
      <c r="C382" s="295">
        <v>557</v>
      </c>
      <c r="D382" s="295" t="s">
        <v>389</v>
      </c>
      <c r="E382" s="295" t="s">
        <v>660</v>
      </c>
      <c r="G382" s="295" t="s">
        <v>11</v>
      </c>
      <c r="H382" s="296">
        <v>535.63</v>
      </c>
      <c r="I382" s="296">
        <v>0</v>
      </c>
      <c r="J382" s="296">
        <f t="shared" si="10"/>
        <v>535.63</v>
      </c>
      <c r="K382" s="295" t="s">
        <v>697</v>
      </c>
      <c r="L382" s="293">
        <v>376639</v>
      </c>
      <c r="M382" s="293">
        <v>0</v>
      </c>
      <c r="N382" s="293">
        <v>376639</v>
      </c>
      <c r="O382" s="295" t="s">
        <v>697</v>
      </c>
      <c r="P382" s="294">
        <f t="shared" si="11"/>
        <v>703.17009876220527</v>
      </c>
    </row>
    <row r="383" spans="1:16">
      <c r="A383" s="295" t="s">
        <v>396</v>
      </c>
      <c r="B383" s="295" t="s">
        <v>645</v>
      </c>
      <c r="C383" s="295">
        <v>557</v>
      </c>
      <c r="D383" s="295" t="s">
        <v>389</v>
      </c>
      <c r="E383" s="295" t="s">
        <v>660</v>
      </c>
      <c r="G383" s="295" t="s">
        <v>11</v>
      </c>
      <c r="H383" s="296">
        <v>543.62</v>
      </c>
      <c r="I383" s="296">
        <v>0</v>
      </c>
      <c r="J383" s="296">
        <f t="shared" si="10"/>
        <v>543.62</v>
      </c>
      <c r="K383" s="295" t="s">
        <v>696</v>
      </c>
      <c r="L383" s="293">
        <v>382256</v>
      </c>
      <c r="M383" s="293">
        <v>0</v>
      </c>
      <c r="N383" s="293">
        <v>382256</v>
      </c>
      <c r="O383" s="295" t="s">
        <v>696</v>
      </c>
      <c r="P383" s="294">
        <f t="shared" si="11"/>
        <v>703.16765387586918</v>
      </c>
    </row>
    <row r="384" spans="1:16">
      <c r="A384" s="295" t="s">
        <v>396</v>
      </c>
      <c r="B384" s="295" t="s">
        <v>645</v>
      </c>
      <c r="C384" s="295">
        <v>557</v>
      </c>
      <c r="D384" s="295" t="s">
        <v>389</v>
      </c>
      <c r="E384" s="295" t="s">
        <v>660</v>
      </c>
      <c r="G384" s="295" t="s">
        <v>11</v>
      </c>
      <c r="H384" s="296">
        <v>544.36</v>
      </c>
      <c r="I384" s="296">
        <v>0</v>
      </c>
      <c r="J384" s="296">
        <f t="shared" si="10"/>
        <v>544.36</v>
      </c>
      <c r="K384" s="295" t="s">
        <v>695</v>
      </c>
      <c r="L384" s="293">
        <v>382778</v>
      </c>
      <c r="M384" s="293">
        <v>0</v>
      </c>
      <c r="N384" s="293">
        <v>382778</v>
      </c>
      <c r="O384" s="295" t="s">
        <v>695</v>
      </c>
      <c r="P384" s="294">
        <f t="shared" si="11"/>
        <v>703.17069586303182</v>
      </c>
    </row>
    <row r="385" spans="1:16">
      <c r="A385" s="295" t="s">
        <v>396</v>
      </c>
      <c r="B385" s="295" t="s">
        <v>645</v>
      </c>
      <c r="C385" s="295">
        <v>557</v>
      </c>
      <c r="D385" s="295" t="s">
        <v>389</v>
      </c>
      <c r="E385" s="295" t="s">
        <v>660</v>
      </c>
      <c r="G385" s="295" t="s">
        <v>11</v>
      </c>
      <c r="H385" s="296">
        <v>598.89</v>
      </c>
      <c r="I385" s="296">
        <v>0</v>
      </c>
      <c r="J385" s="296">
        <f t="shared" si="10"/>
        <v>598.89</v>
      </c>
      <c r="K385" s="295" t="s">
        <v>694</v>
      </c>
      <c r="L385" s="293">
        <v>421121</v>
      </c>
      <c r="M385" s="293">
        <v>0</v>
      </c>
      <c r="N385" s="293">
        <v>421121</v>
      </c>
      <c r="O385" s="295" t="s">
        <v>694</v>
      </c>
      <c r="P385" s="294">
        <f t="shared" si="11"/>
        <v>703.16919634657449</v>
      </c>
    </row>
    <row r="386" spans="1:16">
      <c r="A386" s="295" t="s">
        <v>396</v>
      </c>
      <c r="B386" s="295" t="s">
        <v>645</v>
      </c>
      <c r="C386" s="295">
        <v>557</v>
      </c>
      <c r="D386" s="295" t="s">
        <v>389</v>
      </c>
      <c r="E386" s="295" t="s">
        <v>660</v>
      </c>
      <c r="G386" s="295" t="s">
        <v>11</v>
      </c>
      <c r="H386" s="296">
        <v>642.46</v>
      </c>
      <c r="I386" s="296">
        <v>0</v>
      </c>
      <c r="J386" s="296">
        <f t="shared" si="10"/>
        <v>642.46</v>
      </c>
      <c r="K386" s="295" t="s">
        <v>693</v>
      </c>
      <c r="L386" s="293">
        <v>451761</v>
      </c>
      <c r="M386" s="293">
        <v>0</v>
      </c>
      <c r="N386" s="293">
        <v>451761</v>
      </c>
      <c r="O386" s="295" t="s">
        <v>693</v>
      </c>
      <c r="P386" s="294">
        <f t="shared" si="11"/>
        <v>703.17373844286021</v>
      </c>
    </row>
    <row r="387" spans="1:16">
      <c r="A387" s="295" t="s">
        <v>396</v>
      </c>
      <c r="B387" s="295" t="s">
        <v>645</v>
      </c>
      <c r="C387" s="295">
        <v>557</v>
      </c>
      <c r="D387" s="295" t="s">
        <v>389</v>
      </c>
      <c r="E387" s="295" t="s">
        <v>660</v>
      </c>
      <c r="G387" s="295" t="s">
        <v>11</v>
      </c>
      <c r="H387" s="296">
        <v>649.04</v>
      </c>
      <c r="I387" s="296">
        <v>0</v>
      </c>
      <c r="J387" s="296">
        <f t="shared" si="10"/>
        <v>649.04</v>
      </c>
      <c r="K387" s="295" t="s">
        <v>692</v>
      </c>
      <c r="L387" s="293">
        <v>456386</v>
      </c>
      <c r="M387" s="293">
        <v>0</v>
      </c>
      <c r="N387" s="293">
        <v>456386</v>
      </c>
      <c r="O387" s="295" t="s">
        <v>692</v>
      </c>
      <c r="P387" s="294">
        <f t="shared" si="11"/>
        <v>703.17083692838662</v>
      </c>
    </row>
    <row r="388" spans="1:16">
      <c r="A388" s="295" t="s">
        <v>396</v>
      </c>
      <c r="B388" s="295" t="s">
        <v>645</v>
      </c>
      <c r="C388" s="295">
        <v>557</v>
      </c>
      <c r="D388" s="295" t="s">
        <v>389</v>
      </c>
      <c r="E388" s="295" t="s">
        <v>660</v>
      </c>
      <c r="G388" s="295" t="s">
        <v>11</v>
      </c>
      <c r="H388" s="296">
        <v>672.82</v>
      </c>
      <c r="I388" s="296">
        <v>0</v>
      </c>
      <c r="J388" s="296">
        <f t="shared" si="10"/>
        <v>672.82</v>
      </c>
      <c r="K388" s="295" t="s">
        <v>691</v>
      </c>
      <c r="L388" s="293">
        <v>473104</v>
      </c>
      <c r="M388" s="293">
        <v>0</v>
      </c>
      <c r="N388" s="293">
        <v>473104</v>
      </c>
      <c r="O388" s="295" t="s">
        <v>691</v>
      </c>
      <c r="P388" s="294">
        <f t="shared" si="11"/>
        <v>703.16577985196625</v>
      </c>
    </row>
    <row r="389" spans="1:16">
      <c r="A389" s="295" t="s">
        <v>396</v>
      </c>
      <c r="B389" s="295" t="s">
        <v>645</v>
      </c>
      <c r="C389" s="295">
        <v>557</v>
      </c>
      <c r="D389" s="295" t="s">
        <v>389</v>
      </c>
      <c r="E389" s="295" t="s">
        <v>660</v>
      </c>
      <c r="G389" s="295" t="s">
        <v>11</v>
      </c>
      <c r="H389" s="296">
        <v>676.69</v>
      </c>
      <c r="I389" s="296">
        <v>0</v>
      </c>
      <c r="J389" s="296">
        <f t="shared" si="10"/>
        <v>676.69</v>
      </c>
      <c r="K389" s="295" t="s">
        <v>690</v>
      </c>
      <c r="L389" s="293">
        <v>475826</v>
      </c>
      <c r="M389" s="293">
        <v>0</v>
      </c>
      <c r="N389" s="293">
        <v>475826</v>
      </c>
      <c r="O389" s="295" t="s">
        <v>690</v>
      </c>
      <c r="P389" s="294">
        <f t="shared" si="11"/>
        <v>703.16688587093051</v>
      </c>
    </row>
    <row r="390" spans="1:16">
      <c r="A390" s="295" t="s">
        <v>396</v>
      </c>
      <c r="B390" s="295" t="s">
        <v>645</v>
      </c>
      <c r="C390" s="295">
        <v>557</v>
      </c>
      <c r="D390" s="295" t="s">
        <v>389</v>
      </c>
      <c r="E390" s="295" t="s">
        <v>660</v>
      </c>
      <c r="G390" s="295" t="s">
        <v>11</v>
      </c>
      <c r="H390" s="296">
        <v>690.32</v>
      </c>
      <c r="I390" s="296">
        <v>0</v>
      </c>
      <c r="J390" s="296">
        <f t="shared" si="10"/>
        <v>690.32</v>
      </c>
      <c r="K390" s="295" t="s">
        <v>689</v>
      </c>
      <c r="L390" s="293">
        <v>485415</v>
      </c>
      <c r="M390" s="293">
        <v>0</v>
      </c>
      <c r="N390" s="293">
        <v>485415</v>
      </c>
      <c r="O390" s="295" t="s">
        <v>689</v>
      </c>
      <c r="P390" s="294">
        <f t="shared" si="11"/>
        <v>703.17389036968359</v>
      </c>
    </row>
    <row r="391" spans="1:16">
      <c r="A391" s="295" t="s">
        <v>396</v>
      </c>
      <c r="B391" s="295" t="s">
        <v>645</v>
      </c>
      <c r="C391" s="295">
        <v>557</v>
      </c>
      <c r="D391" s="295" t="s">
        <v>389</v>
      </c>
      <c r="E391" s="295" t="s">
        <v>660</v>
      </c>
      <c r="G391" s="295" t="s">
        <v>11</v>
      </c>
      <c r="H391" s="296">
        <v>701.02</v>
      </c>
      <c r="I391" s="296">
        <v>0</v>
      </c>
      <c r="J391" s="296">
        <f t="shared" si="10"/>
        <v>701.02</v>
      </c>
      <c r="K391" s="295" t="s">
        <v>688</v>
      </c>
      <c r="L391" s="293">
        <v>492933</v>
      </c>
      <c r="M391" s="293">
        <v>0</v>
      </c>
      <c r="N391" s="293">
        <v>492933</v>
      </c>
      <c r="O391" s="295" t="s">
        <v>688</v>
      </c>
      <c r="P391" s="294">
        <f t="shared" si="11"/>
        <v>703.16538757810054</v>
      </c>
    </row>
    <row r="392" spans="1:16">
      <c r="A392" s="295" t="s">
        <v>396</v>
      </c>
      <c r="B392" s="295" t="s">
        <v>645</v>
      </c>
      <c r="C392" s="295">
        <v>557</v>
      </c>
      <c r="D392" s="295" t="s">
        <v>389</v>
      </c>
      <c r="E392" s="295" t="s">
        <v>660</v>
      </c>
      <c r="G392" s="295" t="s">
        <v>11</v>
      </c>
      <c r="H392" s="296">
        <v>767.42</v>
      </c>
      <c r="I392" s="296">
        <v>0</v>
      </c>
      <c r="J392" s="296">
        <f t="shared" si="10"/>
        <v>767.42</v>
      </c>
      <c r="K392" s="295" t="s">
        <v>687</v>
      </c>
      <c r="L392" s="293">
        <v>539627</v>
      </c>
      <c r="M392" s="293">
        <v>0</v>
      </c>
      <c r="N392" s="293">
        <v>539627</v>
      </c>
      <c r="O392" s="295" t="s">
        <v>687</v>
      </c>
      <c r="P392" s="294">
        <f t="shared" si="11"/>
        <v>703.17036303458349</v>
      </c>
    </row>
    <row r="393" spans="1:16">
      <c r="A393" s="295" t="s">
        <v>396</v>
      </c>
      <c r="B393" s="295" t="s">
        <v>645</v>
      </c>
      <c r="C393" s="295">
        <v>557</v>
      </c>
      <c r="D393" s="295" t="s">
        <v>389</v>
      </c>
      <c r="E393" s="295" t="s">
        <v>660</v>
      </c>
      <c r="G393" s="295" t="s">
        <v>11</v>
      </c>
      <c r="H393" s="296">
        <v>777.55</v>
      </c>
      <c r="I393" s="296">
        <v>0</v>
      </c>
      <c r="J393" s="296">
        <f t="shared" si="10"/>
        <v>777.55</v>
      </c>
      <c r="K393" s="295" t="s">
        <v>686</v>
      </c>
      <c r="L393" s="293">
        <v>546750</v>
      </c>
      <c r="M393" s="293">
        <v>0</v>
      </c>
      <c r="N393" s="293">
        <v>546750</v>
      </c>
      <c r="O393" s="295" t="s">
        <v>686</v>
      </c>
      <c r="P393" s="294">
        <f t="shared" si="11"/>
        <v>703.17021413413931</v>
      </c>
    </row>
    <row r="394" spans="1:16">
      <c r="A394" s="295" t="s">
        <v>396</v>
      </c>
      <c r="B394" s="295" t="s">
        <v>645</v>
      </c>
      <c r="C394" s="295">
        <v>557</v>
      </c>
      <c r="D394" s="295" t="s">
        <v>389</v>
      </c>
      <c r="E394" s="295" t="s">
        <v>660</v>
      </c>
      <c r="G394" s="295" t="s">
        <v>11</v>
      </c>
      <c r="H394" s="296">
        <v>786.03</v>
      </c>
      <c r="I394" s="296">
        <v>0</v>
      </c>
      <c r="J394" s="296">
        <f t="shared" ref="J394:J434" si="12">+H394-I394</f>
        <v>786.03</v>
      </c>
      <c r="K394" s="295" t="s">
        <v>685</v>
      </c>
      <c r="L394" s="293">
        <v>552715</v>
      </c>
      <c r="M394" s="293">
        <v>0</v>
      </c>
      <c r="N394" s="293">
        <v>552715</v>
      </c>
      <c r="O394" s="295" t="s">
        <v>685</v>
      </c>
      <c r="P394" s="294">
        <f t="shared" ref="P394:P434" si="13">+N394/J394</f>
        <v>703.17290688650564</v>
      </c>
    </row>
    <row r="395" spans="1:16">
      <c r="A395" s="295" t="s">
        <v>396</v>
      </c>
      <c r="B395" s="295" t="s">
        <v>645</v>
      </c>
      <c r="C395" s="295">
        <v>557</v>
      </c>
      <c r="D395" s="295" t="s">
        <v>389</v>
      </c>
      <c r="E395" s="295" t="s">
        <v>660</v>
      </c>
      <c r="G395" s="295" t="s">
        <v>11</v>
      </c>
      <c r="H395" s="296">
        <v>848.48</v>
      </c>
      <c r="I395" s="296">
        <v>0</v>
      </c>
      <c r="J395" s="296">
        <f t="shared" si="12"/>
        <v>848.48</v>
      </c>
      <c r="K395" s="295" t="s">
        <v>684</v>
      </c>
      <c r="L395" s="293">
        <v>596629</v>
      </c>
      <c r="M395" s="293">
        <v>0</v>
      </c>
      <c r="N395" s="293">
        <v>596629</v>
      </c>
      <c r="O395" s="295" t="s">
        <v>684</v>
      </c>
      <c r="P395" s="294">
        <f t="shared" si="13"/>
        <v>703.1739109937771</v>
      </c>
    </row>
    <row r="396" spans="1:16">
      <c r="A396" s="295" t="s">
        <v>396</v>
      </c>
      <c r="B396" s="295" t="s">
        <v>645</v>
      </c>
      <c r="C396" s="295">
        <v>557</v>
      </c>
      <c r="D396" s="295" t="s">
        <v>389</v>
      </c>
      <c r="E396" s="295" t="s">
        <v>660</v>
      </c>
      <c r="G396" s="295" t="s">
        <v>11</v>
      </c>
      <c r="H396" s="296">
        <v>927.63</v>
      </c>
      <c r="I396" s="296">
        <v>0</v>
      </c>
      <c r="J396" s="296">
        <f t="shared" si="12"/>
        <v>927.63</v>
      </c>
      <c r="K396" s="295" t="s">
        <v>683</v>
      </c>
      <c r="L396" s="293">
        <v>652279</v>
      </c>
      <c r="M396" s="293">
        <v>0</v>
      </c>
      <c r="N396" s="293">
        <v>652279</v>
      </c>
      <c r="O396" s="295" t="s">
        <v>683</v>
      </c>
      <c r="P396" s="294">
        <f t="shared" si="13"/>
        <v>703.16721106475643</v>
      </c>
    </row>
    <row r="397" spans="1:16">
      <c r="A397" s="295" t="s">
        <v>396</v>
      </c>
      <c r="B397" s="295" t="s">
        <v>645</v>
      </c>
      <c r="C397" s="295">
        <v>557</v>
      </c>
      <c r="D397" s="295" t="s">
        <v>389</v>
      </c>
      <c r="E397" s="295" t="s">
        <v>660</v>
      </c>
      <c r="G397" s="295" t="s">
        <v>11</v>
      </c>
      <c r="H397" s="296">
        <v>937.25</v>
      </c>
      <c r="I397" s="296">
        <v>0</v>
      </c>
      <c r="J397" s="296">
        <f t="shared" si="12"/>
        <v>937.25</v>
      </c>
      <c r="K397" s="295" t="s">
        <v>682</v>
      </c>
      <c r="L397" s="293">
        <v>659047</v>
      </c>
      <c r="M397" s="293">
        <v>0</v>
      </c>
      <c r="N397" s="293">
        <v>659047</v>
      </c>
      <c r="O397" s="295" t="s">
        <v>682</v>
      </c>
      <c r="P397" s="294">
        <f t="shared" si="13"/>
        <v>703.17097892771403</v>
      </c>
    </row>
    <row r="398" spans="1:16">
      <c r="A398" s="295" t="s">
        <v>396</v>
      </c>
      <c r="B398" s="295" t="s">
        <v>645</v>
      </c>
      <c r="C398" s="295">
        <v>557</v>
      </c>
      <c r="D398" s="295" t="s">
        <v>389</v>
      </c>
      <c r="E398" s="295" t="s">
        <v>660</v>
      </c>
      <c r="G398" s="295" t="s">
        <v>11</v>
      </c>
      <c r="H398" s="296">
        <v>947.26</v>
      </c>
      <c r="I398" s="296">
        <v>0</v>
      </c>
      <c r="J398" s="296">
        <f t="shared" si="12"/>
        <v>947.26</v>
      </c>
      <c r="K398" s="295" t="s">
        <v>681</v>
      </c>
      <c r="L398" s="293">
        <v>666082</v>
      </c>
      <c r="M398" s="293">
        <v>0</v>
      </c>
      <c r="N398" s="293">
        <v>666082</v>
      </c>
      <c r="O398" s="295" t="s">
        <v>681</v>
      </c>
      <c r="P398" s="294">
        <f t="shared" si="13"/>
        <v>703.16702911555433</v>
      </c>
    </row>
    <row r="399" spans="1:16">
      <c r="A399" s="295" t="s">
        <v>396</v>
      </c>
      <c r="B399" s="295" t="s">
        <v>645</v>
      </c>
      <c r="C399" s="295">
        <v>557</v>
      </c>
      <c r="D399" s="295" t="s">
        <v>389</v>
      </c>
      <c r="E399" s="295" t="s">
        <v>660</v>
      </c>
      <c r="G399" s="295" t="s">
        <v>11</v>
      </c>
      <c r="H399" s="296">
        <v>1225.95</v>
      </c>
      <c r="I399" s="296">
        <v>0</v>
      </c>
      <c r="J399" s="296">
        <f t="shared" si="12"/>
        <v>1225.95</v>
      </c>
      <c r="K399" s="295" t="s">
        <v>680</v>
      </c>
      <c r="L399" s="293">
        <v>862054</v>
      </c>
      <c r="M399" s="293">
        <v>0</v>
      </c>
      <c r="N399" s="293">
        <v>862054</v>
      </c>
      <c r="O399" s="295" t="s">
        <v>680</v>
      </c>
      <c r="P399" s="294">
        <f t="shared" si="13"/>
        <v>703.1722337778865</v>
      </c>
    </row>
    <row r="400" spans="1:16">
      <c r="A400" s="295" t="s">
        <v>396</v>
      </c>
      <c r="B400" s="295" t="s">
        <v>645</v>
      </c>
      <c r="C400" s="295">
        <v>557</v>
      </c>
      <c r="D400" s="295" t="s">
        <v>389</v>
      </c>
      <c r="E400" s="295" t="s">
        <v>660</v>
      </c>
      <c r="G400" s="295" t="s">
        <v>11</v>
      </c>
      <c r="H400" s="296">
        <v>1279.07</v>
      </c>
      <c r="I400" s="296">
        <v>0</v>
      </c>
      <c r="J400" s="296">
        <f t="shared" si="12"/>
        <v>1279.07</v>
      </c>
      <c r="K400" s="295" t="s">
        <v>679</v>
      </c>
      <c r="L400" s="293">
        <v>899404</v>
      </c>
      <c r="M400" s="293">
        <v>0</v>
      </c>
      <c r="N400" s="293">
        <v>899404</v>
      </c>
      <c r="O400" s="295" t="s">
        <v>679</v>
      </c>
      <c r="P400" s="294">
        <f t="shared" si="13"/>
        <v>703.17027215085966</v>
      </c>
    </row>
    <row r="401" spans="1:16">
      <c r="A401" s="295" t="s">
        <v>396</v>
      </c>
      <c r="B401" s="295" t="s">
        <v>645</v>
      </c>
      <c r="C401" s="295">
        <v>557</v>
      </c>
      <c r="D401" s="295" t="s">
        <v>389</v>
      </c>
      <c r="E401" s="295" t="s">
        <v>660</v>
      </c>
      <c r="G401" s="295" t="s">
        <v>11</v>
      </c>
      <c r="H401" s="296">
        <v>1577.78</v>
      </c>
      <c r="I401" s="296">
        <v>0</v>
      </c>
      <c r="J401" s="296">
        <f t="shared" si="12"/>
        <v>1577.78</v>
      </c>
      <c r="K401" s="295" t="s">
        <v>678</v>
      </c>
      <c r="L401" s="293">
        <v>1109451</v>
      </c>
      <c r="M401" s="293">
        <v>0</v>
      </c>
      <c r="N401" s="293">
        <v>1109451</v>
      </c>
      <c r="O401" s="295" t="s">
        <v>678</v>
      </c>
      <c r="P401" s="294">
        <f t="shared" si="13"/>
        <v>703.17217863073438</v>
      </c>
    </row>
    <row r="402" spans="1:16">
      <c r="A402" s="295" t="s">
        <v>396</v>
      </c>
      <c r="B402" s="295" t="s">
        <v>645</v>
      </c>
      <c r="C402" s="295">
        <v>557</v>
      </c>
      <c r="D402" s="295" t="s">
        <v>389</v>
      </c>
      <c r="E402" s="295" t="s">
        <v>660</v>
      </c>
      <c r="G402" s="295" t="s">
        <v>11</v>
      </c>
      <c r="H402" s="296">
        <v>1645.09</v>
      </c>
      <c r="I402" s="296">
        <v>0</v>
      </c>
      <c r="J402" s="296">
        <f t="shared" si="12"/>
        <v>1645.09</v>
      </c>
      <c r="K402" s="295" t="s">
        <v>677</v>
      </c>
      <c r="L402" s="293">
        <v>1156777</v>
      </c>
      <c r="M402" s="293">
        <v>0</v>
      </c>
      <c r="N402" s="293">
        <v>1156777</v>
      </c>
      <c r="O402" s="295" t="s">
        <v>677</v>
      </c>
      <c r="P402" s="294">
        <f t="shared" si="13"/>
        <v>703.16943145967696</v>
      </c>
    </row>
    <row r="403" spans="1:16">
      <c r="A403" s="295" t="s">
        <v>396</v>
      </c>
      <c r="B403" s="295" t="s">
        <v>645</v>
      </c>
      <c r="C403" s="295">
        <v>557</v>
      </c>
      <c r="D403" s="295" t="s">
        <v>389</v>
      </c>
      <c r="E403" s="295" t="s">
        <v>660</v>
      </c>
      <c r="G403" s="295" t="s">
        <v>11</v>
      </c>
      <c r="H403" s="296">
        <v>1686.1</v>
      </c>
      <c r="I403" s="296">
        <v>0</v>
      </c>
      <c r="J403" s="296">
        <f t="shared" si="12"/>
        <v>1686.1</v>
      </c>
      <c r="K403" s="295" t="s">
        <v>676</v>
      </c>
      <c r="L403" s="293">
        <v>1185617</v>
      </c>
      <c r="M403" s="293">
        <v>0</v>
      </c>
      <c r="N403" s="293">
        <v>1185617</v>
      </c>
      <c r="O403" s="295" t="s">
        <v>676</v>
      </c>
      <c r="P403" s="294">
        <f t="shared" si="13"/>
        <v>703.17122353359832</v>
      </c>
    </row>
    <row r="404" spans="1:16">
      <c r="A404" s="295" t="s">
        <v>396</v>
      </c>
      <c r="B404" s="295" t="s">
        <v>645</v>
      </c>
      <c r="C404" s="295">
        <v>557</v>
      </c>
      <c r="D404" s="295" t="s">
        <v>389</v>
      </c>
      <c r="E404" s="295" t="s">
        <v>660</v>
      </c>
      <c r="G404" s="295" t="s">
        <v>11</v>
      </c>
      <c r="H404" s="296">
        <v>1810.12</v>
      </c>
      <c r="I404" s="296">
        <v>0</v>
      </c>
      <c r="J404" s="296">
        <f t="shared" si="12"/>
        <v>1810.12</v>
      </c>
      <c r="K404" s="295" t="s">
        <v>675</v>
      </c>
      <c r="L404" s="293">
        <v>1272821</v>
      </c>
      <c r="M404" s="293">
        <v>0</v>
      </c>
      <c r="N404" s="293">
        <v>1272821</v>
      </c>
      <c r="O404" s="295" t="s">
        <v>675</v>
      </c>
      <c r="P404" s="294">
        <f t="shared" si="13"/>
        <v>703.16940313349392</v>
      </c>
    </row>
    <row r="405" spans="1:16">
      <c r="A405" s="295" t="s">
        <v>396</v>
      </c>
      <c r="B405" s="295" t="s">
        <v>645</v>
      </c>
      <c r="C405" s="295">
        <v>557</v>
      </c>
      <c r="D405" s="295" t="s">
        <v>389</v>
      </c>
      <c r="E405" s="295" t="s">
        <v>660</v>
      </c>
      <c r="G405" s="295" t="s">
        <v>11</v>
      </c>
      <c r="H405" s="296">
        <v>2144.4</v>
      </c>
      <c r="I405" s="296">
        <v>0</v>
      </c>
      <c r="J405" s="296">
        <f t="shared" si="12"/>
        <v>2144.4</v>
      </c>
      <c r="K405" s="295" t="s">
        <v>674</v>
      </c>
      <c r="L405" s="293">
        <v>1507880</v>
      </c>
      <c r="M405" s="293">
        <v>0</v>
      </c>
      <c r="N405" s="293">
        <v>1507880</v>
      </c>
      <c r="O405" s="295" t="s">
        <v>674</v>
      </c>
      <c r="P405" s="294">
        <f t="shared" si="13"/>
        <v>703.17105017720576</v>
      </c>
    </row>
    <row r="406" spans="1:16">
      <c r="A406" s="295" t="s">
        <v>396</v>
      </c>
      <c r="B406" s="295" t="s">
        <v>645</v>
      </c>
      <c r="C406" s="295">
        <v>557</v>
      </c>
      <c r="D406" s="295" t="s">
        <v>389</v>
      </c>
      <c r="E406" s="295" t="s">
        <v>660</v>
      </c>
      <c r="G406" s="295" t="s">
        <v>11</v>
      </c>
      <c r="H406" s="296">
        <v>2208.06</v>
      </c>
      <c r="I406" s="296">
        <v>0</v>
      </c>
      <c r="J406" s="296">
        <f t="shared" si="12"/>
        <v>2208.06</v>
      </c>
      <c r="K406" s="295" t="s">
        <v>673</v>
      </c>
      <c r="L406" s="293">
        <v>1552639</v>
      </c>
      <c r="M406" s="293">
        <v>0</v>
      </c>
      <c r="N406" s="293">
        <v>1552639</v>
      </c>
      <c r="O406" s="295" t="s">
        <v>673</v>
      </c>
      <c r="P406" s="294">
        <f t="shared" si="13"/>
        <v>703.16884504950053</v>
      </c>
    </row>
    <row r="407" spans="1:16">
      <c r="A407" s="295" t="s">
        <v>396</v>
      </c>
      <c r="B407" s="295" t="s">
        <v>645</v>
      </c>
      <c r="C407" s="295">
        <v>557</v>
      </c>
      <c r="D407" s="295" t="s">
        <v>389</v>
      </c>
      <c r="E407" s="295" t="s">
        <v>660</v>
      </c>
      <c r="G407" s="295" t="s">
        <v>11</v>
      </c>
      <c r="H407" s="296">
        <v>2419.7399999999998</v>
      </c>
      <c r="I407" s="296">
        <v>0</v>
      </c>
      <c r="J407" s="296">
        <f t="shared" si="12"/>
        <v>2419.7399999999998</v>
      </c>
      <c r="K407" s="295" t="s">
        <v>672</v>
      </c>
      <c r="L407" s="293">
        <v>1701491</v>
      </c>
      <c r="M407" s="293">
        <v>0</v>
      </c>
      <c r="N407" s="293">
        <v>1701491</v>
      </c>
      <c r="O407" s="295" t="s">
        <v>672</v>
      </c>
      <c r="P407" s="294">
        <f t="shared" si="13"/>
        <v>703.17100184317326</v>
      </c>
    </row>
    <row r="408" spans="1:16">
      <c r="A408" s="295" t="s">
        <v>396</v>
      </c>
      <c r="B408" s="295" t="s">
        <v>645</v>
      </c>
      <c r="C408" s="295">
        <v>557</v>
      </c>
      <c r="D408" s="295" t="s">
        <v>389</v>
      </c>
      <c r="E408" s="295" t="s">
        <v>660</v>
      </c>
      <c r="G408" s="295" t="s">
        <v>11</v>
      </c>
      <c r="H408" s="296">
        <v>2546.7199999999998</v>
      </c>
      <c r="I408" s="296">
        <v>0</v>
      </c>
      <c r="J408" s="296">
        <f t="shared" si="12"/>
        <v>2546.7199999999998</v>
      </c>
      <c r="K408" s="295" t="s">
        <v>671</v>
      </c>
      <c r="L408" s="293">
        <v>1790775</v>
      </c>
      <c r="M408" s="293">
        <v>0</v>
      </c>
      <c r="N408" s="293">
        <v>1790775</v>
      </c>
      <c r="O408" s="295" t="s">
        <v>671</v>
      </c>
      <c r="P408" s="294">
        <f t="shared" si="13"/>
        <v>703.16917446755042</v>
      </c>
    </row>
    <row r="409" spans="1:16">
      <c r="A409" s="295" t="s">
        <v>396</v>
      </c>
      <c r="B409" s="295" t="s">
        <v>645</v>
      </c>
      <c r="C409" s="295">
        <v>557</v>
      </c>
      <c r="D409" s="295" t="s">
        <v>389</v>
      </c>
      <c r="E409" s="295" t="s">
        <v>660</v>
      </c>
      <c r="G409" s="295" t="s">
        <v>11</v>
      </c>
      <c r="H409" s="296">
        <v>2810.93</v>
      </c>
      <c r="I409" s="296">
        <v>0</v>
      </c>
      <c r="J409" s="296">
        <f t="shared" si="12"/>
        <v>2810.93</v>
      </c>
      <c r="K409" s="295" t="s">
        <v>670</v>
      </c>
      <c r="L409" s="293">
        <v>1976560</v>
      </c>
      <c r="M409" s="293">
        <v>0</v>
      </c>
      <c r="N409" s="293">
        <v>1976560</v>
      </c>
      <c r="O409" s="295" t="s">
        <v>670</v>
      </c>
      <c r="P409" s="294">
        <f t="shared" si="13"/>
        <v>703.16941368159291</v>
      </c>
    </row>
    <row r="410" spans="1:16">
      <c r="A410" s="295" t="s">
        <v>396</v>
      </c>
      <c r="B410" s="295" t="s">
        <v>645</v>
      </c>
      <c r="C410" s="295">
        <v>557</v>
      </c>
      <c r="D410" s="295" t="s">
        <v>389</v>
      </c>
      <c r="E410" s="295" t="s">
        <v>660</v>
      </c>
      <c r="G410" s="295" t="s">
        <v>11</v>
      </c>
      <c r="H410" s="296">
        <v>3091.24</v>
      </c>
      <c r="I410" s="296">
        <v>0</v>
      </c>
      <c r="J410" s="296">
        <f t="shared" si="12"/>
        <v>3091.24</v>
      </c>
      <c r="K410" s="295" t="s">
        <v>669</v>
      </c>
      <c r="L410" s="293">
        <v>2173665</v>
      </c>
      <c r="M410" s="293">
        <v>0</v>
      </c>
      <c r="N410" s="293">
        <v>2173665</v>
      </c>
      <c r="O410" s="295" t="s">
        <v>669</v>
      </c>
      <c r="P410" s="294">
        <f t="shared" si="13"/>
        <v>703.16927834784747</v>
      </c>
    </row>
    <row r="411" spans="1:16">
      <c r="A411" s="295" t="s">
        <v>396</v>
      </c>
      <c r="B411" s="295" t="s">
        <v>645</v>
      </c>
      <c r="C411" s="295">
        <v>557</v>
      </c>
      <c r="D411" s="295" t="s">
        <v>389</v>
      </c>
      <c r="E411" s="295" t="s">
        <v>660</v>
      </c>
      <c r="G411" s="295" t="s">
        <v>11</v>
      </c>
      <c r="H411" s="296">
        <v>3379.26</v>
      </c>
      <c r="I411" s="296">
        <v>0</v>
      </c>
      <c r="J411" s="296">
        <f t="shared" si="12"/>
        <v>3379.26</v>
      </c>
      <c r="K411" s="295" t="s">
        <v>668</v>
      </c>
      <c r="L411" s="293">
        <v>2376193</v>
      </c>
      <c r="M411" s="293">
        <v>0</v>
      </c>
      <c r="N411" s="293">
        <v>2376193</v>
      </c>
      <c r="O411" s="295" t="s">
        <v>668</v>
      </c>
      <c r="P411" s="294">
        <f t="shared" si="13"/>
        <v>703.16962885365433</v>
      </c>
    </row>
    <row r="412" spans="1:16">
      <c r="A412" s="295" t="s">
        <v>396</v>
      </c>
      <c r="B412" s="295" t="s">
        <v>645</v>
      </c>
      <c r="C412" s="295">
        <v>557</v>
      </c>
      <c r="D412" s="295" t="s">
        <v>389</v>
      </c>
      <c r="E412" s="295" t="s">
        <v>660</v>
      </c>
      <c r="G412" s="295" t="s">
        <v>11</v>
      </c>
      <c r="H412" s="296">
        <v>3410.75</v>
      </c>
      <c r="I412" s="296">
        <v>0</v>
      </c>
      <c r="J412" s="296">
        <f t="shared" si="12"/>
        <v>3410.75</v>
      </c>
      <c r="K412" s="295" t="s">
        <v>667</v>
      </c>
      <c r="L412" s="293">
        <v>2398336</v>
      </c>
      <c r="M412" s="293">
        <v>0</v>
      </c>
      <c r="N412" s="293">
        <v>2398336</v>
      </c>
      <c r="O412" s="295" t="s">
        <v>667</v>
      </c>
      <c r="P412" s="294">
        <f t="shared" si="13"/>
        <v>703.1696840870776</v>
      </c>
    </row>
    <row r="413" spans="1:16">
      <c r="A413" s="295" t="s">
        <v>396</v>
      </c>
      <c r="B413" s="295" t="s">
        <v>645</v>
      </c>
      <c r="C413" s="295">
        <v>557</v>
      </c>
      <c r="D413" s="295" t="s">
        <v>389</v>
      </c>
      <c r="E413" s="295" t="s">
        <v>660</v>
      </c>
      <c r="G413" s="295" t="s">
        <v>11</v>
      </c>
      <c r="H413" s="296">
        <v>3802.41</v>
      </c>
      <c r="I413" s="296">
        <v>0</v>
      </c>
      <c r="J413" s="296">
        <f t="shared" si="12"/>
        <v>3802.41</v>
      </c>
      <c r="K413" s="295" t="s">
        <v>666</v>
      </c>
      <c r="L413" s="293">
        <v>2673739</v>
      </c>
      <c r="M413" s="293">
        <v>0</v>
      </c>
      <c r="N413" s="293">
        <v>2673739</v>
      </c>
      <c r="O413" s="295" t="s">
        <v>666</v>
      </c>
      <c r="P413" s="294">
        <f t="shared" si="13"/>
        <v>703.16956877348844</v>
      </c>
    </row>
    <row r="414" spans="1:16">
      <c r="A414" s="295" t="s">
        <v>396</v>
      </c>
      <c r="B414" s="295" t="s">
        <v>645</v>
      </c>
      <c r="C414" s="295">
        <v>557</v>
      </c>
      <c r="D414" s="295" t="s">
        <v>389</v>
      </c>
      <c r="E414" s="295" t="s">
        <v>660</v>
      </c>
      <c r="G414" s="295" t="s">
        <v>11</v>
      </c>
      <c r="H414" s="296">
        <v>4756.83</v>
      </c>
      <c r="I414" s="296">
        <v>0</v>
      </c>
      <c r="J414" s="296">
        <f t="shared" si="12"/>
        <v>4756.83</v>
      </c>
      <c r="K414" s="295" t="s">
        <v>665</v>
      </c>
      <c r="L414" s="293">
        <v>3344862</v>
      </c>
      <c r="M414" s="293">
        <v>0</v>
      </c>
      <c r="N414" s="293">
        <v>3344862</v>
      </c>
      <c r="O414" s="295" t="s">
        <v>665</v>
      </c>
      <c r="P414" s="294">
        <f t="shared" si="13"/>
        <v>703.1703886832197</v>
      </c>
    </row>
    <row r="415" spans="1:16">
      <c r="A415" s="295" t="s">
        <v>396</v>
      </c>
      <c r="B415" s="295" t="s">
        <v>645</v>
      </c>
      <c r="C415" s="295">
        <v>557</v>
      </c>
      <c r="D415" s="295" t="s">
        <v>389</v>
      </c>
      <c r="E415" s="295" t="s">
        <v>660</v>
      </c>
      <c r="G415" s="295" t="s">
        <v>11</v>
      </c>
      <c r="H415" s="296">
        <v>4945.1099999999997</v>
      </c>
      <c r="I415" s="296">
        <v>0</v>
      </c>
      <c r="J415" s="296">
        <f t="shared" si="12"/>
        <v>4945.1099999999997</v>
      </c>
      <c r="K415" s="295" t="s">
        <v>664</v>
      </c>
      <c r="L415" s="293">
        <v>3477250</v>
      </c>
      <c r="M415" s="293">
        <v>0</v>
      </c>
      <c r="N415" s="293">
        <v>3477250</v>
      </c>
      <c r="O415" s="295" t="s">
        <v>664</v>
      </c>
      <c r="P415" s="294">
        <f t="shared" si="13"/>
        <v>703.16939360297351</v>
      </c>
    </row>
    <row r="416" spans="1:16">
      <c r="A416" s="295" t="s">
        <v>396</v>
      </c>
      <c r="B416" s="295" t="s">
        <v>645</v>
      </c>
      <c r="C416" s="295">
        <v>557</v>
      </c>
      <c r="D416" s="295" t="s">
        <v>389</v>
      </c>
      <c r="E416" s="295" t="s">
        <v>660</v>
      </c>
      <c r="G416" s="295" t="s">
        <v>11</v>
      </c>
      <c r="H416" s="296">
        <v>5592.96</v>
      </c>
      <c r="I416" s="296">
        <v>0</v>
      </c>
      <c r="J416" s="296">
        <f t="shared" si="12"/>
        <v>5592.96</v>
      </c>
      <c r="K416" s="295" t="s">
        <v>663</v>
      </c>
      <c r="L416" s="293">
        <v>3932801</v>
      </c>
      <c r="M416" s="293">
        <v>0</v>
      </c>
      <c r="N416" s="293">
        <v>3932801</v>
      </c>
      <c r="O416" s="295" t="s">
        <v>663</v>
      </c>
      <c r="P416" s="294">
        <f t="shared" si="13"/>
        <v>703.1698778464355</v>
      </c>
    </row>
    <row r="417" spans="1:16">
      <c r="A417" s="295" t="s">
        <v>396</v>
      </c>
      <c r="B417" s="295" t="s">
        <v>645</v>
      </c>
      <c r="C417" s="295">
        <v>557</v>
      </c>
      <c r="D417" s="295" t="s">
        <v>389</v>
      </c>
      <c r="E417" s="295" t="s">
        <v>660</v>
      </c>
      <c r="G417" s="295" t="s">
        <v>11</v>
      </c>
      <c r="H417" s="296">
        <v>5606.53</v>
      </c>
      <c r="I417" s="296">
        <v>0</v>
      </c>
      <c r="J417" s="296">
        <f t="shared" si="12"/>
        <v>5606.53</v>
      </c>
      <c r="K417" s="295" t="s">
        <v>662</v>
      </c>
      <c r="L417" s="293">
        <v>3942342</v>
      </c>
      <c r="M417" s="293">
        <v>0</v>
      </c>
      <c r="N417" s="293">
        <v>3942342</v>
      </c>
      <c r="O417" s="295" t="s">
        <v>662</v>
      </c>
      <c r="P417" s="294">
        <f t="shared" si="13"/>
        <v>703.16969676430881</v>
      </c>
    </row>
    <row r="418" spans="1:16">
      <c r="A418" s="295" t="s">
        <v>396</v>
      </c>
      <c r="B418" s="295" t="s">
        <v>645</v>
      </c>
      <c r="C418" s="295">
        <v>557</v>
      </c>
      <c r="D418" s="295" t="s">
        <v>389</v>
      </c>
      <c r="E418" s="295" t="s">
        <v>660</v>
      </c>
      <c r="G418" s="295" t="s">
        <v>11</v>
      </c>
      <c r="H418" s="296">
        <v>6037.27</v>
      </c>
      <c r="I418" s="296">
        <v>0</v>
      </c>
      <c r="J418" s="296">
        <f t="shared" si="12"/>
        <v>6037.27</v>
      </c>
      <c r="K418" s="295" t="s">
        <v>661</v>
      </c>
      <c r="L418" s="293">
        <v>4245230</v>
      </c>
      <c r="M418" s="293">
        <v>0</v>
      </c>
      <c r="N418" s="293">
        <v>4245230</v>
      </c>
      <c r="O418" s="295" t="s">
        <v>661</v>
      </c>
      <c r="P418" s="294">
        <f t="shared" si="13"/>
        <v>703.17047274678782</v>
      </c>
    </row>
    <row r="419" spans="1:16">
      <c r="A419" s="295" t="s">
        <v>396</v>
      </c>
      <c r="B419" s="295" t="s">
        <v>645</v>
      </c>
      <c r="C419" s="295">
        <v>557</v>
      </c>
      <c r="D419" s="295" t="s">
        <v>389</v>
      </c>
      <c r="E419" s="295" t="s">
        <v>660</v>
      </c>
      <c r="G419" s="295" t="s">
        <v>11</v>
      </c>
      <c r="H419" s="296">
        <v>13722.4</v>
      </c>
      <c r="I419" s="296">
        <v>0</v>
      </c>
      <c r="J419" s="296">
        <f t="shared" si="12"/>
        <v>13722.4</v>
      </c>
      <c r="K419" s="295" t="s">
        <v>659</v>
      </c>
      <c r="L419" s="293">
        <v>9649177</v>
      </c>
      <c r="M419" s="293">
        <v>0</v>
      </c>
      <c r="N419" s="293">
        <v>9649177</v>
      </c>
      <c r="O419" s="295" t="s">
        <v>659</v>
      </c>
      <c r="P419" s="294">
        <f t="shared" si="13"/>
        <v>703.16978079636215</v>
      </c>
    </row>
    <row r="420" spans="1:16">
      <c r="A420" s="295" t="s">
        <v>396</v>
      </c>
      <c r="B420" s="295" t="s">
        <v>645</v>
      </c>
      <c r="C420" s="295">
        <v>561</v>
      </c>
      <c r="D420" s="295" t="s">
        <v>389</v>
      </c>
      <c r="E420" s="295" t="s">
        <v>644</v>
      </c>
      <c r="G420" s="295" t="s">
        <v>359</v>
      </c>
      <c r="H420" s="296">
        <v>1.33</v>
      </c>
      <c r="I420" s="296">
        <v>0</v>
      </c>
      <c r="J420" s="296">
        <f t="shared" si="12"/>
        <v>1.33</v>
      </c>
      <c r="K420" s="295" t="s">
        <v>658</v>
      </c>
      <c r="L420" s="293">
        <v>933</v>
      </c>
      <c r="M420" s="293">
        <v>0</v>
      </c>
      <c r="N420" s="293">
        <v>933</v>
      </c>
      <c r="O420" s="295" t="s">
        <v>658</v>
      </c>
      <c r="P420" s="294">
        <f t="shared" si="13"/>
        <v>701.50375939849619</v>
      </c>
    </row>
    <row r="421" spans="1:16">
      <c r="A421" s="295" t="s">
        <v>396</v>
      </c>
      <c r="B421" s="295" t="s">
        <v>645</v>
      </c>
      <c r="C421" s="295">
        <v>561</v>
      </c>
      <c r="D421" s="295" t="s">
        <v>389</v>
      </c>
      <c r="E421" s="295" t="s">
        <v>644</v>
      </c>
      <c r="G421" s="295" t="s">
        <v>359</v>
      </c>
      <c r="H421" s="296">
        <v>1.66</v>
      </c>
      <c r="I421" s="296">
        <v>0</v>
      </c>
      <c r="J421" s="296">
        <f t="shared" si="12"/>
        <v>1.66</v>
      </c>
      <c r="K421" s="295" t="s">
        <v>657</v>
      </c>
      <c r="L421" s="293">
        <v>1166</v>
      </c>
      <c r="M421" s="293">
        <v>0</v>
      </c>
      <c r="N421" s="293">
        <v>1166</v>
      </c>
      <c r="O421" s="295" t="s">
        <v>657</v>
      </c>
      <c r="P421" s="294">
        <f t="shared" si="13"/>
        <v>702.40963855421694</v>
      </c>
    </row>
    <row r="422" spans="1:16">
      <c r="A422" s="295" t="s">
        <v>396</v>
      </c>
      <c r="B422" s="295" t="s">
        <v>645</v>
      </c>
      <c r="C422" s="295">
        <v>561</v>
      </c>
      <c r="D422" s="295" t="s">
        <v>389</v>
      </c>
      <c r="E422" s="295" t="s">
        <v>644</v>
      </c>
      <c r="G422" s="295" t="s">
        <v>359</v>
      </c>
      <c r="H422" s="296">
        <v>2.4900000000000002</v>
      </c>
      <c r="I422" s="296">
        <v>0</v>
      </c>
      <c r="J422" s="296">
        <f t="shared" si="12"/>
        <v>2.4900000000000002</v>
      </c>
      <c r="K422" s="295" t="s">
        <v>656</v>
      </c>
      <c r="L422" s="293">
        <v>1749</v>
      </c>
      <c r="M422" s="293">
        <v>0</v>
      </c>
      <c r="N422" s="293">
        <v>1749</v>
      </c>
      <c r="O422" s="295" t="s">
        <v>656</v>
      </c>
      <c r="P422" s="294">
        <f t="shared" si="13"/>
        <v>702.40963855421683</v>
      </c>
    </row>
    <row r="423" spans="1:16">
      <c r="A423" s="295" t="s">
        <v>396</v>
      </c>
      <c r="B423" s="295" t="s">
        <v>645</v>
      </c>
      <c r="C423" s="295">
        <v>561</v>
      </c>
      <c r="D423" s="295" t="s">
        <v>389</v>
      </c>
      <c r="E423" s="295" t="s">
        <v>644</v>
      </c>
      <c r="G423" s="295" t="s">
        <v>359</v>
      </c>
      <c r="H423" s="296">
        <v>3.26</v>
      </c>
      <c r="I423" s="296">
        <v>0</v>
      </c>
      <c r="J423" s="296">
        <f t="shared" si="12"/>
        <v>3.26</v>
      </c>
      <c r="K423" s="295" t="s">
        <v>655</v>
      </c>
      <c r="L423" s="293">
        <v>2295</v>
      </c>
      <c r="M423" s="293">
        <v>0</v>
      </c>
      <c r="N423" s="293">
        <v>2295</v>
      </c>
      <c r="O423" s="295" t="s">
        <v>655</v>
      </c>
      <c r="P423" s="294">
        <f t="shared" si="13"/>
        <v>703.98773006134979</v>
      </c>
    </row>
    <row r="424" spans="1:16">
      <c r="A424" s="295" t="s">
        <v>396</v>
      </c>
      <c r="B424" s="295" t="s">
        <v>645</v>
      </c>
      <c r="C424" s="295">
        <v>561</v>
      </c>
      <c r="D424" s="295" t="s">
        <v>389</v>
      </c>
      <c r="E424" s="295" t="s">
        <v>644</v>
      </c>
      <c r="G424" s="295" t="s">
        <v>359</v>
      </c>
      <c r="H424" s="296">
        <v>22.46</v>
      </c>
      <c r="I424" s="296">
        <v>0</v>
      </c>
      <c r="J424" s="296">
        <f t="shared" si="12"/>
        <v>22.46</v>
      </c>
      <c r="K424" s="295" t="s">
        <v>654</v>
      </c>
      <c r="L424" s="293">
        <v>15791</v>
      </c>
      <c r="M424" s="293">
        <v>0</v>
      </c>
      <c r="N424" s="293">
        <v>15791</v>
      </c>
      <c r="O424" s="295" t="s">
        <v>654</v>
      </c>
      <c r="P424" s="294">
        <f t="shared" si="13"/>
        <v>703.07212822796077</v>
      </c>
    </row>
    <row r="425" spans="1:16">
      <c r="A425" s="295" t="s">
        <v>396</v>
      </c>
      <c r="B425" s="295" t="s">
        <v>645</v>
      </c>
      <c r="C425" s="295">
        <v>561</v>
      </c>
      <c r="D425" s="295" t="s">
        <v>389</v>
      </c>
      <c r="E425" s="295" t="s">
        <v>644</v>
      </c>
      <c r="G425" s="295" t="s">
        <v>359</v>
      </c>
      <c r="H425" s="296">
        <v>85.77</v>
      </c>
      <c r="I425" s="296">
        <v>0</v>
      </c>
      <c r="J425" s="296">
        <f t="shared" si="12"/>
        <v>85.77</v>
      </c>
      <c r="K425" s="295" t="s">
        <v>653</v>
      </c>
      <c r="L425" s="293">
        <v>60310</v>
      </c>
      <c r="M425" s="293">
        <v>0</v>
      </c>
      <c r="N425" s="293">
        <v>60310</v>
      </c>
      <c r="O425" s="295" t="s">
        <v>653</v>
      </c>
      <c r="P425" s="294">
        <f t="shared" si="13"/>
        <v>703.15961291826977</v>
      </c>
    </row>
    <row r="426" spans="1:16">
      <c r="A426" s="295" t="s">
        <v>396</v>
      </c>
      <c r="B426" s="295" t="s">
        <v>645</v>
      </c>
      <c r="C426" s="295">
        <v>561</v>
      </c>
      <c r="D426" s="295" t="s">
        <v>389</v>
      </c>
      <c r="E426" s="295" t="s">
        <v>644</v>
      </c>
      <c r="G426" s="295" t="s">
        <v>359</v>
      </c>
      <c r="H426" s="296">
        <v>301.72000000000003</v>
      </c>
      <c r="I426" s="296">
        <v>0</v>
      </c>
      <c r="J426" s="296">
        <f t="shared" si="12"/>
        <v>301.72000000000003</v>
      </c>
      <c r="K426" s="295" t="s">
        <v>652</v>
      </c>
      <c r="L426" s="293">
        <v>212157</v>
      </c>
      <c r="M426" s="293">
        <v>0</v>
      </c>
      <c r="N426" s="293">
        <v>212157</v>
      </c>
      <c r="O426" s="295" t="s">
        <v>652</v>
      </c>
      <c r="P426" s="294">
        <f t="shared" si="13"/>
        <v>703.15855760307568</v>
      </c>
    </row>
    <row r="427" spans="1:16">
      <c r="A427" s="295" t="s">
        <v>396</v>
      </c>
      <c r="B427" s="295" t="s">
        <v>645</v>
      </c>
      <c r="C427" s="295">
        <v>561</v>
      </c>
      <c r="D427" s="295" t="s">
        <v>389</v>
      </c>
      <c r="E427" s="295" t="s">
        <v>644</v>
      </c>
      <c r="G427" s="295" t="s">
        <v>359</v>
      </c>
      <c r="H427" s="296">
        <v>521.59</v>
      </c>
      <c r="I427" s="296">
        <v>0</v>
      </c>
      <c r="J427" s="296">
        <f t="shared" si="12"/>
        <v>521.59</v>
      </c>
      <c r="K427" s="295" t="s">
        <v>651</v>
      </c>
      <c r="L427" s="293">
        <v>366766</v>
      </c>
      <c r="M427" s="293">
        <v>0</v>
      </c>
      <c r="N427" s="293">
        <v>366766</v>
      </c>
      <c r="O427" s="295" t="s">
        <v>651</v>
      </c>
      <c r="P427" s="294">
        <f t="shared" si="13"/>
        <v>703.16915585038055</v>
      </c>
    </row>
    <row r="428" spans="1:16">
      <c r="A428" s="295" t="s">
        <v>396</v>
      </c>
      <c r="B428" s="295" t="s">
        <v>645</v>
      </c>
      <c r="C428" s="295">
        <v>561</v>
      </c>
      <c r="D428" s="295" t="s">
        <v>389</v>
      </c>
      <c r="E428" s="295" t="s">
        <v>644</v>
      </c>
      <c r="G428" s="295" t="s">
        <v>359</v>
      </c>
      <c r="H428" s="296">
        <v>806.11</v>
      </c>
      <c r="I428" s="296">
        <v>0</v>
      </c>
      <c r="J428" s="296">
        <f t="shared" si="12"/>
        <v>806.11</v>
      </c>
      <c r="K428" s="295" t="s">
        <v>650</v>
      </c>
      <c r="L428" s="293">
        <v>566830</v>
      </c>
      <c r="M428" s="293">
        <v>0</v>
      </c>
      <c r="N428" s="293">
        <v>566830</v>
      </c>
      <c r="O428" s="295" t="s">
        <v>650</v>
      </c>
      <c r="P428" s="294">
        <f t="shared" si="13"/>
        <v>703.16706156727992</v>
      </c>
    </row>
    <row r="429" spans="1:16">
      <c r="A429" s="295" t="s">
        <v>396</v>
      </c>
      <c r="B429" s="295" t="s">
        <v>645</v>
      </c>
      <c r="C429" s="295">
        <v>561</v>
      </c>
      <c r="D429" s="295" t="s">
        <v>389</v>
      </c>
      <c r="E429" s="295" t="s">
        <v>644</v>
      </c>
      <c r="G429" s="295" t="s">
        <v>359</v>
      </c>
      <c r="H429" s="296">
        <v>2041.14</v>
      </c>
      <c r="I429" s="296">
        <v>0</v>
      </c>
      <c r="J429" s="296">
        <f t="shared" si="12"/>
        <v>2041.14</v>
      </c>
      <c r="K429" s="295" t="s">
        <v>649</v>
      </c>
      <c r="L429" s="293">
        <v>1435268</v>
      </c>
      <c r="M429" s="293">
        <v>0</v>
      </c>
      <c r="N429" s="293">
        <v>1435268</v>
      </c>
      <c r="O429" s="295" t="s">
        <v>649</v>
      </c>
      <c r="P429" s="294">
        <f t="shared" si="13"/>
        <v>703.16979727015291</v>
      </c>
    </row>
    <row r="430" spans="1:16">
      <c r="A430" s="295" t="s">
        <v>396</v>
      </c>
      <c r="B430" s="295" t="s">
        <v>645</v>
      </c>
      <c r="C430" s="295">
        <v>561</v>
      </c>
      <c r="D430" s="295" t="s">
        <v>389</v>
      </c>
      <c r="E430" s="295" t="s">
        <v>644</v>
      </c>
      <c r="G430" s="295" t="s">
        <v>359</v>
      </c>
      <c r="H430" s="296">
        <v>2981.91</v>
      </c>
      <c r="I430" s="296">
        <v>0</v>
      </c>
      <c r="J430" s="296">
        <f t="shared" si="12"/>
        <v>2981.91</v>
      </c>
      <c r="K430" s="295" t="s">
        <v>648</v>
      </c>
      <c r="L430" s="293">
        <v>2096791</v>
      </c>
      <c r="M430" s="293">
        <v>0</v>
      </c>
      <c r="N430" s="293">
        <v>2096791</v>
      </c>
      <c r="O430" s="295" t="s">
        <v>648</v>
      </c>
      <c r="P430" s="294">
        <f t="shared" si="13"/>
        <v>703.17045115379074</v>
      </c>
    </row>
    <row r="431" spans="1:16">
      <c r="A431" s="295" t="s">
        <v>396</v>
      </c>
      <c r="B431" s="295" t="s">
        <v>645</v>
      </c>
      <c r="C431" s="295">
        <v>561</v>
      </c>
      <c r="D431" s="295" t="s">
        <v>389</v>
      </c>
      <c r="E431" s="295" t="s">
        <v>644</v>
      </c>
      <c r="G431" s="295" t="s">
        <v>359</v>
      </c>
      <c r="H431" s="296">
        <v>5266.91</v>
      </c>
      <c r="I431" s="296">
        <v>0</v>
      </c>
      <c r="J431" s="296">
        <f t="shared" si="12"/>
        <v>5266.91</v>
      </c>
      <c r="K431" s="295" t="s">
        <v>647</v>
      </c>
      <c r="L431" s="293">
        <v>3703531</v>
      </c>
      <c r="M431" s="293">
        <v>0</v>
      </c>
      <c r="N431" s="293">
        <v>3703531</v>
      </c>
      <c r="O431" s="295" t="s">
        <v>647</v>
      </c>
      <c r="P431" s="294">
        <f t="shared" si="13"/>
        <v>703.16960039188064</v>
      </c>
    </row>
    <row r="432" spans="1:16">
      <c r="A432" s="295" t="s">
        <v>396</v>
      </c>
      <c r="B432" s="295" t="s">
        <v>645</v>
      </c>
      <c r="C432" s="295">
        <v>561</v>
      </c>
      <c r="D432" s="295" t="s">
        <v>389</v>
      </c>
      <c r="E432" s="295" t="s">
        <v>644</v>
      </c>
      <c r="G432" s="295" t="s">
        <v>359</v>
      </c>
      <c r="H432" s="296">
        <v>18106.29</v>
      </c>
      <c r="I432" s="296">
        <v>0</v>
      </c>
      <c r="J432" s="296">
        <f t="shared" si="12"/>
        <v>18106.29</v>
      </c>
      <c r="K432" s="295" t="s">
        <v>646</v>
      </c>
      <c r="L432" s="293">
        <v>12731802</v>
      </c>
      <c r="M432" s="293">
        <v>0</v>
      </c>
      <c r="N432" s="293">
        <v>12731802</v>
      </c>
      <c r="O432" s="295" t="s">
        <v>646</v>
      </c>
      <c r="P432" s="294">
        <f t="shared" si="13"/>
        <v>703.1701138112777</v>
      </c>
    </row>
    <row r="433" spans="1:16">
      <c r="A433" s="295" t="s">
        <v>396</v>
      </c>
      <c r="B433" s="295" t="s">
        <v>645</v>
      </c>
      <c r="C433" s="295">
        <v>561</v>
      </c>
      <c r="D433" s="295" t="s">
        <v>389</v>
      </c>
      <c r="E433" s="295" t="s">
        <v>644</v>
      </c>
      <c r="G433" s="295" t="s">
        <v>359</v>
      </c>
      <c r="H433" s="296">
        <v>63824.85</v>
      </c>
      <c r="I433" s="296">
        <v>0</v>
      </c>
      <c r="J433" s="296">
        <f t="shared" si="12"/>
        <v>63824.85</v>
      </c>
      <c r="K433" s="295" t="s">
        <v>643</v>
      </c>
      <c r="L433" s="293">
        <v>44879719</v>
      </c>
      <c r="M433" s="293">
        <v>0</v>
      </c>
      <c r="N433" s="293">
        <v>44879719</v>
      </c>
      <c r="O433" s="295" t="s">
        <v>643</v>
      </c>
      <c r="P433" s="294">
        <f t="shared" si="13"/>
        <v>703.16998786522811</v>
      </c>
    </row>
    <row r="434" spans="1:16">
      <c r="A434" s="295" t="s">
        <v>396</v>
      </c>
      <c r="B434" s="295" t="s">
        <v>642</v>
      </c>
      <c r="C434" s="295">
        <v>575</v>
      </c>
      <c r="D434" s="295" t="s">
        <v>389</v>
      </c>
      <c r="E434" s="295" t="s">
        <v>641</v>
      </c>
      <c r="G434" s="295" t="s">
        <v>11</v>
      </c>
      <c r="H434" s="296">
        <v>10.83</v>
      </c>
      <c r="I434" s="296">
        <v>0</v>
      </c>
      <c r="J434" s="296">
        <f t="shared" si="12"/>
        <v>10.83</v>
      </c>
      <c r="K434" s="295" t="s">
        <v>640</v>
      </c>
      <c r="L434" s="293">
        <v>7702</v>
      </c>
      <c r="M434" s="293">
        <v>0</v>
      </c>
      <c r="N434" s="293">
        <v>7702</v>
      </c>
      <c r="O434" s="295" t="s">
        <v>640</v>
      </c>
      <c r="P434" s="294">
        <f t="shared" si="13"/>
        <v>711.17266851338877</v>
      </c>
    </row>
  </sheetData>
  <autoFilter ref="A9:S435" xr:uid="{00000000-0009-0000-0000-000008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topLeftCell="A2" workbookViewId="0">
      <selection activeCell="E2" sqref="E2"/>
    </sheetView>
  </sheetViews>
  <sheetFormatPr baseColWidth="10" defaultRowHeight="15"/>
  <cols>
    <col min="2" max="2" width="4.6640625" bestFit="1" customWidth="1"/>
    <col min="3" max="3" width="14.1640625" customWidth="1"/>
    <col min="5" max="6" width="11.5" style="47"/>
    <col min="7" max="7" width="11.5" style="253"/>
  </cols>
  <sheetData>
    <row r="2" spans="1:10">
      <c r="A2" s="25"/>
      <c r="B2" s="244" t="s">
        <v>115</v>
      </c>
      <c r="C2" s="244" t="s">
        <v>116</v>
      </c>
      <c r="E2" s="45" t="s">
        <v>117</v>
      </c>
      <c r="F2" s="45" t="s">
        <v>118</v>
      </c>
      <c r="G2" s="252" t="s">
        <v>115</v>
      </c>
    </row>
    <row r="3" spans="1:10">
      <c r="A3" s="18">
        <v>44197</v>
      </c>
      <c r="B3">
        <v>1</v>
      </c>
      <c r="C3">
        <v>723.56</v>
      </c>
      <c r="E3" s="249">
        <v>44200</v>
      </c>
      <c r="F3" s="250">
        <v>710.95</v>
      </c>
      <c r="G3" s="253">
        <f>MONTH(E3)</f>
        <v>1</v>
      </c>
      <c r="I3">
        <v>1</v>
      </c>
      <c r="J3" s="11">
        <f t="shared" ref="J3:J6" si="0">AVERAGEIF(G:G,I3,F:F)</f>
        <v>723.55599999999993</v>
      </c>
    </row>
    <row r="4" spans="1:10">
      <c r="A4" s="18">
        <v>44228</v>
      </c>
      <c r="B4">
        <v>2</v>
      </c>
      <c r="C4" s="46">
        <v>719.91</v>
      </c>
      <c r="E4" s="249">
        <v>44201</v>
      </c>
      <c r="F4" s="250">
        <v>702.93</v>
      </c>
      <c r="G4" s="253">
        <f t="shared" ref="G4:G36" si="1">MONTH(E4)</f>
        <v>1</v>
      </c>
      <c r="I4">
        <v>2</v>
      </c>
      <c r="J4" s="11">
        <f t="shared" si="0"/>
        <v>722.62649999999996</v>
      </c>
    </row>
    <row r="5" spans="1:10">
      <c r="A5" s="18">
        <v>44256</v>
      </c>
      <c r="B5">
        <v>3</v>
      </c>
      <c r="C5" s="46">
        <v>726.36608695652171</v>
      </c>
      <c r="E5" s="249">
        <v>44202</v>
      </c>
      <c r="F5" s="250">
        <v>702.29</v>
      </c>
      <c r="G5" s="253">
        <f t="shared" si="1"/>
        <v>1</v>
      </c>
      <c r="I5">
        <v>3</v>
      </c>
      <c r="J5" s="11">
        <f t="shared" si="0"/>
        <v>726.36608695652171</v>
      </c>
    </row>
    <row r="6" spans="1:10">
      <c r="A6" s="18">
        <v>44287</v>
      </c>
      <c r="B6">
        <v>4</v>
      </c>
      <c r="C6" s="11">
        <v>707.84523809523796</v>
      </c>
      <c r="E6" s="249">
        <v>44203</v>
      </c>
      <c r="F6" s="250">
        <v>696.18</v>
      </c>
      <c r="G6" s="253">
        <f t="shared" si="1"/>
        <v>1</v>
      </c>
      <c r="I6">
        <v>4</v>
      </c>
      <c r="J6" s="11">
        <f t="shared" si="0"/>
        <v>707.84523809523796</v>
      </c>
    </row>
    <row r="7" spans="1:10">
      <c r="A7" s="18">
        <v>44317</v>
      </c>
      <c r="B7">
        <v>5</v>
      </c>
      <c r="C7" s="245"/>
      <c r="E7" s="249">
        <v>44204</v>
      </c>
      <c r="F7" s="250">
        <v>709.99</v>
      </c>
      <c r="G7" s="253">
        <f t="shared" si="1"/>
        <v>1</v>
      </c>
    </row>
    <row r="8" spans="1:10">
      <c r="A8" s="18">
        <v>44348</v>
      </c>
      <c r="B8">
        <v>6</v>
      </c>
      <c r="E8" s="249">
        <v>44205</v>
      </c>
      <c r="F8" s="250"/>
      <c r="G8" s="253">
        <f t="shared" si="1"/>
        <v>1</v>
      </c>
    </row>
    <row r="9" spans="1:10">
      <c r="A9" s="18">
        <v>44378</v>
      </c>
      <c r="B9">
        <v>7</v>
      </c>
      <c r="E9" s="249">
        <v>44206</v>
      </c>
      <c r="F9" s="250"/>
      <c r="G9" s="253">
        <f t="shared" si="1"/>
        <v>1</v>
      </c>
    </row>
    <row r="10" spans="1:10">
      <c r="A10" s="18">
        <v>44409</v>
      </c>
      <c r="B10">
        <v>8</v>
      </c>
      <c r="E10" s="249">
        <v>44207</v>
      </c>
      <c r="F10" s="250">
        <v>713.28</v>
      </c>
      <c r="G10" s="253">
        <f t="shared" si="1"/>
        <v>1</v>
      </c>
    </row>
    <row r="11" spans="1:10">
      <c r="A11" s="18">
        <v>44440</v>
      </c>
      <c r="B11">
        <v>9</v>
      </c>
      <c r="C11" s="245"/>
      <c r="E11" s="249">
        <v>44208</v>
      </c>
      <c r="F11" s="250">
        <v>718.89</v>
      </c>
      <c r="G11" s="253">
        <f t="shared" si="1"/>
        <v>1</v>
      </c>
    </row>
    <row r="12" spans="1:10">
      <c r="A12" s="18">
        <v>44470</v>
      </c>
      <c r="B12">
        <v>10</v>
      </c>
      <c r="E12" s="249">
        <v>44209</v>
      </c>
      <c r="F12" s="250">
        <v>725.24</v>
      </c>
      <c r="G12" s="253">
        <f t="shared" si="1"/>
        <v>1</v>
      </c>
    </row>
    <row r="13" spans="1:10">
      <c r="A13" s="18">
        <v>44501</v>
      </c>
      <c r="B13">
        <v>11</v>
      </c>
      <c r="E13" s="249">
        <v>44210</v>
      </c>
      <c r="F13" s="250">
        <v>739.72</v>
      </c>
      <c r="G13" s="253">
        <f t="shared" si="1"/>
        <v>1</v>
      </c>
    </row>
    <row r="14" spans="1:10">
      <c r="A14" s="18">
        <v>44531</v>
      </c>
      <c r="B14">
        <v>12</v>
      </c>
      <c r="E14" s="249">
        <v>44211</v>
      </c>
      <c r="F14" s="250">
        <v>735.35</v>
      </c>
      <c r="G14" s="253">
        <f t="shared" si="1"/>
        <v>1</v>
      </c>
    </row>
    <row r="15" spans="1:10">
      <c r="E15" s="249">
        <v>44212</v>
      </c>
      <c r="F15" s="250"/>
      <c r="G15" s="253">
        <f t="shared" si="1"/>
        <v>1</v>
      </c>
    </row>
    <row r="16" spans="1:10">
      <c r="E16" s="249">
        <v>44213</v>
      </c>
      <c r="F16" s="250"/>
      <c r="G16" s="253">
        <f t="shared" si="1"/>
        <v>1</v>
      </c>
    </row>
    <row r="17" spans="5:7">
      <c r="E17" s="249">
        <v>44214</v>
      </c>
      <c r="F17" s="250">
        <v>735.06</v>
      </c>
      <c r="G17" s="253">
        <f t="shared" si="1"/>
        <v>1</v>
      </c>
    </row>
    <row r="18" spans="5:7">
      <c r="E18" s="249">
        <v>44215</v>
      </c>
      <c r="F18" s="250">
        <v>736.11</v>
      </c>
      <c r="G18" s="253">
        <f t="shared" si="1"/>
        <v>1</v>
      </c>
    </row>
    <row r="19" spans="5:7">
      <c r="E19" s="249">
        <v>44216</v>
      </c>
      <c r="F19" s="250">
        <v>733.73</v>
      </c>
      <c r="G19" s="253">
        <f t="shared" si="1"/>
        <v>1</v>
      </c>
    </row>
    <row r="20" spans="5:7">
      <c r="E20" s="249">
        <v>44217</v>
      </c>
      <c r="F20" s="250">
        <v>730.38</v>
      </c>
      <c r="G20" s="253">
        <f t="shared" si="1"/>
        <v>1</v>
      </c>
    </row>
    <row r="21" spans="5:7">
      <c r="E21" s="249">
        <v>44218</v>
      </c>
      <c r="F21" s="250">
        <v>715.56</v>
      </c>
      <c r="G21" s="253">
        <f t="shared" si="1"/>
        <v>1</v>
      </c>
    </row>
    <row r="22" spans="5:7">
      <c r="E22" s="249">
        <v>44219</v>
      </c>
      <c r="F22" s="250"/>
      <c r="G22" s="253">
        <f t="shared" si="1"/>
        <v>1</v>
      </c>
    </row>
    <row r="23" spans="5:7">
      <c r="E23" s="249">
        <v>44220</v>
      </c>
      <c r="F23" s="250"/>
      <c r="G23" s="253">
        <f t="shared" si="1"/>
        <v>1</v>
      </c>
    </row>
    <row r="24" spans="5:7">
      <c r="E24" s="249">
        <v>44221</v>
      </c>
      <c r="F24" s="250">
        <v>724.26</v>
      </c>
      <c r="G24" s="253">
        <f t="shared" si="1"/>
        <v>1</v>
      </c>
    </row>
    <row r="25" spans="5:7">
      <c r="E25" s="249">
        <v>44222</v>
      </c>
      <c r="F25" s="250">
        <v>731.92</v>
      </c>
      <c r="G25" s="253">
        <f t="shared" si="1"/>
        <v>1</v>
      </c>
    </row>
    <row r="26" spans="5:7">
      <c r="E26" s="249">
        <v>44223</v>
      </c>
      <c r="F26" s="250">
        <v>731</v>
      </c>
      <c r="G26" s="253">
        <f t="shared" si="1"/>
        <v>1</v>
      </c>
    </row>
    <row r="27" spans="5:7">
      <c r="E27" s="249">
        <v>44224</v>
      </c>
      <c r="F27" s="250">
        <v>736.88</v>
      </c>
      <c r="G27" s="253">
        <f t="shared" si="1"/>
        <v>1</v>
      </c>
    </row>
    <row r="28" spans="5:7">
      <c r="E28" s="249">
        <v>44225</v>
      </c>
      <c r="F28" s="250">
        <v>741.4</v>
      </c>
      <c r="G28" s="253">
        <f t="shared" si="1"/>
        <v>1</v>
      </c>
    </row>
    <row r="29" spans="5:7">
      <c r="E29" s="249">
        <v>44226</v>
      </c>
      <c r="F29" s="250"/>
      <c r="G29" s="253">
        <f t="shared" si="1"/>
        <v>1</v>
      </c>
    </row>
    <row r="30" spans="5:7">
      <c r="E30" s="249">
        <v>44227</v>
      </c>
      <c r="F30" s="250"/>
      <c r="G30" s="253">
        <f t="shared" si="1"/>
        <v>1</v>
      </c>
    </row>
    <row r="31" spans="5:7">
      <c r="E31" s="249">
        <v>44228</v>
      </c>
      <c r="F31" s="250">
        <v>734.62</v>
      </c>
      <c r="G31" s="253">
        <f t="shared" si="1"/>
        <v>2</v>
      </c>
    </row>
    <row r="32" spans="5:7">
      <c r="E32" s="249">
        <v>44229</v>
      </c>
      <c r="F32" s="250">
        <v>731.66</v>
      </c>
      <c r="G32" s="253">
        <f t="shared" si="1"/>
        <v>2</v>
      </c>
    </row>
    <row r="33" spans="5:7">
      <c r="E33" s="249">
        <v>44230</v>
      </c>
      <c r="F33" s="250">
        <v>734.86</v>
      </c>
      <c r="G33" s="253">
        <f t="shared" si="1"/>
        <v>2</v>
      </c>
    </row>
    <row r="34" spans="5:7">
      <c r="E34" s="249">
        <v>44231</v>
      </c>
      <c r="F34" s="250">
        <v>730.53</v>
      </c>
      <c r="G34" s="253">
        <f t="shared" si="1"/>
        <v>2</v>
      </c>
    </row>
    <row r="35" spans="5:7">
      <c r="E35" s="249">
        <v>44232</v>
      </c>
      <c r="F35" s="250">
        <v>737.23</v>
      </c>
      <c r="G35" s="253">
        <f t="shared" si="1"/>
        <v>2</v>
      </c>
    </row>
    <row r="36" spans="5:7">
      <c r="E36" s="249">
        <v>44233</v>
      </c>
      <c r="F36" s="250"/>
      <c r="G36" s="253">
        <f t="shared" si="1"/>
        <v>2</v>
      </c>
    </row>
    <row r="37" spans="5:7">
      <c r="E37" s="249">
        <v>44234</v>
      </c>
      <c r="F37" s="250"/>
      <c r="G37" s="253">
        <f t="shared" ref="G37:G100" si="2">MONTH(E37)</f>
        <v>2</v>
      </c>
    </row>
    <row r="38" spans="5:7">
      <c r="E38" s="249">
        <v>44235</v>
      </c>
      <c r="F38" s="250">
        <v>736.65</v>
      </c>
      <c r="G38" s="253">
        <f t="shared" si="2"/>
        <v>2</v>
      </c>
    </row>
    <row r="39" spans="5:7">
      <c r="E39" s="249">
        <v>44236</v>
      </c>
      <c r="F39" s="250">
        <v>735.07</v>
      </c>
      <c r="G39" s="253">
        <f t="shared" si="2"/>
        <v>2</v>
      </c>
    </row>
    <row r="40" spans="5:7">
      <c r="E40" s="249">
        <v>44237</v>
      </c>
      <c r="F40" s="250">
        <v>733.13</v>
      </c>
      <c r="G40" s="253">
        <f t="shared" si="2"/>
        <v>2</v>
      </c>
    </row>
    <row r="41" spans="5:7">
      <c r="E41" s="249">
        <v>44238</v>
      </c>
      <c r="F41" s="250">
        <v>728.9</v>
      </c>
      <c r="G41" s="253">
        <f t="shared" si="2"/>
        <v>2</v>
      </c>
    </row>
    <row r="42" spans="5:7">
      <c r="E42" s="249">
        <v>44239</v>
      </c>
      <c r="F42" s="250">
        <v>722.52</v>
      </c>
      <c r="G42" s="253">
        <f t="shared" si="2"/>
        <v>2</v>
      </c>
    </row>
    <row r="43" spans="5:7">
      <c r="E43" s="249">
        <v>44240</v>
      </c>
      <c r="F43" s="250"/>
      <c r="G43" s="253">
        <f t="shared" si="2"/>
        <v>2</v>
      </c>
    </row>
    <row r="44" spans="5:7">
      <c r="E44" s="249">
        <v>44241</v>
      </c>
      <c r="F44" s="250"/>
      <c r="G44" s="253">
        <f t="shared" si="2"/>
        <v>2</v>
      </c>
    </row>
    <row r="45" spans="5:7">
      <c r="E45" s="249">
        <v>44242</v>
      </c>
      <c r="F45" s="250">
        <v>724.39</v>
      </c>
      <c r="G45" s="253">
        <f t="shared" si="2"/>
        <v>2</v>
      </c>
    </row>
    <row r="46" spans="5:7">
      <c r="E46" s="249">
        <v>44243</v>
      </c>
      <c r="F46" s="250">
        <v>718.45</v>
      </c>
      <c r="G46" s="253">
        <f t="shared" si="2"/>
        <v>2</v>
      </c>
    </row>
    <row r="47" spans="5:7">
      <c r="E47" s="249">
        <v>44244</v>
      </c>
      <c r="F47" s="250">
        <v>717.38</v>
      </c>
      <c r="G47" s="253">
        <f t="shared" si="2"/>
        <v>2</v>
      </c>
    </row>
    <row r="48" spans="5:7">
      <c r="E48" s="249">
        <v>44245</v>
      </c>
      <c r="F48" s="250">
        <v>719.78</v>
      </c>
      <c r="G48" s="253">
        <f t="shared" si="2"/>
        <v>2</v>
      </c>
    </row>
    <row r="49" spans="5:7">
      <c r="E49" s="249">
        <v>44246</v>
      </c>
      <c r="F49" s="250">
        <v>712.14</v>
      </c>
      <c r="G49" s="253">
        <f t="shared" si="2"/>
        <v>2</v>
      </c>
    </row>
    <row r="50" spans="5:7">
      <c r="E50" s="249">
        <v>44247</v>
      </c>
      <c r="F50" s="250"/>
      <c r="G50" s="253">
        <f t="shared" si="2"/>
        <v>2</v>
      </c>
    </row>
    <row r="51" spans="5:7">
      <c r="E51" s="249">
        <v>44248</v>
      </c>
      <c r="F51" s="250"/>
      <c r="G51" s="253">
        <f t="shared" si="2"/>
        <v>2</v>
      </c>
    </row>
    <row r="52" spans="5:7">
      <c r="E52" s="249">
        <v>44249</v>
      </c>
      <c r="F52" s="250">
        <v>707.12</v>
      </c>
      <c r="G52" s="253">
        <f t="shared" si="2"/>
        <v>2</v>
      </c>
    </row>
    <row r="53" spans="5:7">
      <c r="E53" s="249">
        <v>44250</v>
      </c>
      <c r="F53" s="250">
        <v>709.65</v>
      </c>
      <c r="G53" s="253">
        <f t="shared" si="2"/>
        <v>2</v>
      </c>
    </row>
    <row r="54" spans="5:7">
      <c r="E54" s="249">
        <v>44251</v>
      </c>
      <c r="F54" s="250">
        <v>706.76</v>
      </c>
      <c r="G54" s="253">
        <f t="shared" si="2"/>
        <v>2</v>
      </c>
    </row>
    <row r="55" spans="5:7">
      <c r="E55" s="249">
        <v>44252</v>
      </c>
      <c r="F55" s="250">
        <v>703.65</v>
      </c>
      <c r="G55" s="253">
        <f t="shared" si="2"/>
        <v>2</v>
      </c>
    </row>
    <row r="56" spans="5:7">
      <c r="E56" s="249">
        <v>44253</v>
      </c>
      <c r="F56" s="250">
        <v>708.04</v>
      </c>
      <c r="G56" s="253">
        <f t="shared" si="2"/>
        <v>2</v>
      </c>
    </row>
    <row r="57" spans="5:7">
      <c r="E57" s="249">
        <v>44254</v>
      </c>
      <c r="F57" s="250"/>
      <c r="G57" s="253">
        <f t="shared" si="2"/>
        <v>2</v>
      </c>
    </row>
    <row r="58" spans="5:7">
      <c r="E58" s="249">
        <v>44255</v>
      </c>
      <c r="F58" s="250"/>
      <c r="G58" s="253">
        <f t="shared" si="2"/>
        <v>2</v>
      </c>
    </row>
    <row r="59" spans="5:7">
      <c r="E59" s="249">
        <v>44256</v>
      </c>
      <c r="F59" s="250">
        <v>719.91</v>
      </c>
      <c r="G59" s="253">
        <f t="shared" si="2"/>
        <v>3</v>
      </c>
    </row>
    <row r="60" spans="5:7">
      <c r="E60" s="249">
        <v>44257</v>
      </c>
      <c r="F60" s="250">
        <v>721.2</v>
      </c>
      <c r="G60" s="253">
        <f t="shared" si="2"/>
        <v>3</v>
      </c>
    </row>
    <row r="61" spans="5:7">
      <c r="E61" s="249">
        <v>44258</v>
      </c>
      <c r="F61" s="250">
        <v>726.74</v>
      </c>
      <c r="G61" s="253">
        <f t="shared" si="2"/>
        <v>3</v>
      </c>
    </row>
    <row r="62" spans="5:7">
      <c r="E62" s="249">
        <v>44259</v>
      </c>
      <c r="F62" s="250">
        <v>731.3</v>
      </c>
      <c r="G62" s="253">
        <f t="shared" si="2"/>
        <v>3</v>
      </c>
    </row>
    <row r="63" spans="5:7">
      <c r="E63" s="249">
        <v>44260</v>
      </c>
      <c r="F63" s="250">
        <v>729.15</v>
      </c>
      <c r="G63" s="253">
        <f t="shared" si="2"/>
        <v>3</v>
      </c>
    </row>
    <row r="64" spans="5:7">
      <c r="E64" s="249">
        <v>44261</v>
      </c>
      <c r="F64" s="250"/>
      <c r="G64" s="253">
        <f t="shared" si="2"/>
        <v>3</v>
      </c>
    </row>
    <row r="65" spans="5:7">
      <c r="E65" s="249">
        <v>44262</v>
      </c>
      <c r="F65" s="250"/>
      <c r="G65" s="253">
        <f t="shared" si="2"/>
        <v>3</v>
      </c>
    </row>
    <row r="66" spans="5:7">
      <c r="E66" s="249">
        <v>44263</v>
      </c>
      <c r="F66" s="250">
        <v>733.11</v>
      </c>
      <c r="G66" s="253">
        <f t="shared" si="2"/>
        <v>3</v>
      </c>
    </row>
    <row r="67" spans="5:7">
      <c r="E67" s="249">
        <v>44264</v>
      </c>
      <c r="F67" s="250">
        <v>738.46</v>
      </c>
      <c r="G67" s="253">
        <f t="shared" si="2"/>
        <v>3</v>
      </c>
    </row>
    <row r="68" spans="5:7">
      <c r="E68" s="249">
        <v>44265</v>
      </c>
      <c r="F68" s="250">
        <v>733.42</v>
      </c>
      <c r="G68" s="253">
        <f t="shared" si="2"/>
        <v>3</v>
      </c>
    </row>
    <row r="69" spans="5:7">
      <c r="E69" s="249">
        <v>44266</v>
      </c>
      <c r="F69" s="250">
        <v>728.89</v>
      </c>
      <c r="G69" s="253">
        <f t="shared" si="2"/>
        <v>3</v>
      </c>
    </row>
    <row r="70" spans="5:7">
      <c r="E70" s="249">
        <v>44267</v>
      </c>
      <c r="F70" s="250">
        <v>718.4</v>
      </c>
      <c r="G70" s="253">
        <f t="shared" si="2"/>
        <v>3</v>
      </c>
    </row>
    <row r="71" spans="5:7">
      <c r="E71" s="249">
        <v>44268</v>
      </c>
      <c r="F71" s="250"/>
      <c r="G71" s="253">
        <f t="shared" si="2"/>
        <v>3</v>
      </c>
    </row>
    <row r="72" spans="5:7">
      <c r="E72" s="249">
        <v>44269</v>
      </c>
      <c r="F72" s="250"/>
      <c r="G72" s="253">
        <f t="shared" si="2"/>
        <v>3</v>
      </c>
    </row>
    <row r="73" spans="5:7">
      <c r="E73" s="249">
        <v>44270</v>
      </c>
      <c r="F73" s="250">
        <v>718.37</v>
      </c>
      <c r="G73" s="253">
        <f t="shared" si="2"/>
        <v>3</v>
      </c>
    </row>
    <row r="74" spans="5:7">
      <c r="E74" s="249">
        <v>44271</v>
      </c>
      <c r="F74" s="250">
        <v>721.49</v>
      </c>
      <c r="G74" s="253">
        <f t="shared" si="2"/>
        <v>3</v>
      </c>
    </row>
    <row r="75" spans="5:7">
      <c r="E75" s="249">
        <v>44272</v>
      </c>
      <c r="F75" s="250">
        <v>723.47</v>
      </c>
      <c r="G75" s="253">
        <f t="shared" si="2"/>
        <v>3</v>
      </c>
    </row>
    <row r="76" spans="5:7">
      <c r="E76" s="249">
        <v>44273</v>
      </c>
      <c r="F76" s="250">
        <v>730.93</v>
      </c>
      <c r="G76" s="253">
        <f t="shared" si="2"/>
        <v>3</v>
      </c>
    </row>
    <row r="77" spans="5:7">
      <c r="E77" s="249">
        <v>44274</v>
      </c>
      <c r="F77" s="250">
        <v>724.59</v>
      </c>
      <c r="G77" s="253">
        <f t="shared" si="2"/>
        <v>3</v>
      </c>
    </row>
    <row r="78" spans="5:7">
      <c r="E78" s="249">
        <v>44275</v>
      </c>
      <c r="F78" s="250"/>
      <c r="G78" s="253">
        <f t="shared" si="2"/>
        <v>3</v>
      </c>
    </row>
    <row r="79" spans="5:7">
      <c r="E79" s="249">
        <v>44276</v>
      </c>
      <c r="F79" s="250"/>
      <c r="G79" s="253">
        <f t="shared" si="2"/>
        <v>3</v>
      </c>
    </row>
    <row r="80" spans="5:7">
      <c r="E80" s="249">
        <v>44277</v>
      </c>
      <c r="F80" s="250">
        <v>717.96</v>
      </c>
      <c r="G80" s="253">
        <f t="shared" si="2"/>
        <v>3</v>
      </c>
    </row>
    <row r="81" spans="5:7">
      <c r="E81" s="249">
        <v>44278</v>
      </c>
      <c r="F81" s="250">
        <v>716.46</v>
      </c>
      <c r="G81" s="253">
        <f t="shared" si="2"/>
        <v>3</v>
      </c>
    </row>
    <row r="82" spans="5:7">
      <c r="E82" s="249">
        <v>44279</v>
      </c>
      <c r="F82" s="250">
        <v>720.62</v>
      </c>
      <c r="G82" s="253">
        <f t="shared" si="2"/>
        <v>3</v>
      </c>
    </row>
    <row r="83" spans="5:7">
      <c r="E83" s="249">
        <v>44280</v>
      </c>
      <c r="F83" s="250">
        <v>723.35</v>
      </c>
      <c r="G83" s="253">
        <f t="shared" si="2"/>
        <v>3</v>
      </c>
    </row>
    <row r="84" spans="5:7">
      <c r="E84" s="249">
        <v>44281</v>
      </c>
      <c r="F84" s="250">
        <v>730.82</v>
      </c>
      <c r="G84" s="253">
        <f t="shared" si="2"/>
        <v>3</v>
      </c>
    </row>
    <row r="85" spans="5:7">
      <c r="E85" s="249">
        <v>44282</v>
      </c>
      <c r="F85" s="250"/>
      <c r="G85" s="253">
        <f t="shared" si="2"/>
        <v>3</v>
      </c>
    </row>
    <row r="86" spans="5:7">
      <c r="E86" s="249">
        <v>44283</v>
      </c>
      <c r="F86" s="250"/>
      <c r="G86" s="253">
        <f t="shared" si="2"/>
        <v>3</v>
      </c>
    </row>
    <row r="87" spans="5:7">
      <c r="E87" s="249">
        <v>44284</v>
      </c>
      <c r="F87" s="250">
        <v>729.5</v>
      </c>
      <c r="G87" s="253">
        <f t="shared" si="2"/>
        <v>3</v>
      </c>
    </row>
    <row r="88" spans="5:7">
      <c r="E88" s="249">
        <v>44285</v>
      </c>
      <c r="F88" s="250">
        <v>736.17</v>
      </c>
      <c r="G88" s="253">
        <f t="shared" si="2"/>
        <v>3</v>
      </c>
    </row>
    <row r="89" spans="5:7">
      <c r="E89" s="249">
        <v>44286</v>
      </c>
      <c r="F89" s="250">
        <v>732.11</v>
      </c>
      <c r="G89" s="253">
        <f t="shared" si="2"/>
        <v>3</v>
      </c>
    </row>
    <row r="90" spans="5:7">
      <c r="E90" s="249">
        <v>44287</v>
      </c>
      <c r="F90" s="250">
        <v>721.82</v>
      </c>
      <c r="G90" s="253">
        <f t="shared" si="2"/>
        <v>4</v>
      </c>
    </row>
    <row r="91" spans="5:7" ht="16">
      <c r="E91" s="249">
        <v>44288</v>
      </c>
      <c r="F91" s="250" t="s">
        <v>401</v>
      </c>
      <c r="G91" s="253">
        <f t="shared" si="2"/>
        <v>4</v>
      </c>
    </row>
    <row r="92" spans="5:7" ht="16">
      <c r="E92" s="249">
        <v>44289</v>
      </c>
      <c r="F92" s="250" t="s">
        <v>401</v>
      </c>
      <c r="G92" s="253">
        <f t="shared" si="2"/>
        <v>4</v>
      </c>
    </row>
    <row r="93" spans="5:7" ht="16">
      <c r="E93" s="249">
        <v>44290</v>
      </c>
      <c r="F93" s="250" t="s">
        <v>401</v>
      </c>
      <c r="G93" s="253">
        <f t="shared" si="2"/>
        <v>4</v>
      </c>
    </row>
    <row r="94" spans="5:7">
      <c r="E94" s="249">
        <v>44291</v>
      </c>
      <c r="F94" s="250">
        <v>717.12</v>
      </c>
      <c r="G94" s="253">
        <f t="shared" si="2"/>
        <v>4</v>
      </c>
    </row>
    <row r="95" spans="5:7">
      <c r="E95" s="249">
        <v>44292</v>
      </c>
      <c r="F95" s="250">
        <v>717.9</v>
      </c>
      <c r="G95" s="253">
        <f t="shared" si="2"/>
        <v>4</v>
      </c>
    </row>
    <row r="96" spans="5:7">
      <c r="E96" s="249">
        <v>44293</v>
      </c>
      <c r="F96" s="250">
        <v>718.17</v>
      </c>
      <c r="G96" s="253">
        <f t="shared" si="2"/>
        <v>4</v>
      </c>
    </row>
    <row r="97" spans="5:7">
      <c r="E97" s="249">
        <v>44294</v>
      </c>
      <c r="F97" s="250">
        <v>714.21</v>
      </c>
      <c r="G97" s="253">
        <f t="shared" si="2"/>
        <v>4</v>
      </c>
    </row>
    <row r="98" spans="5:7">
      <c r="E98" s="249">
        <v>44295</v>
      </c>
      <c r="F98" s="250">
        <v>708.09</v>
      </c>
      <c r="G98" s="253">
        <f t="shared" si="2"/>
        <v>4</v>
      </c>
    </row>
    <row r="99" spans="5:7" ht="16">
      <c r="E99" s="249">
        <v>44296</v>
      </c>
      <c r="F99" s="250" t="s">
        <v>401</v>
      </c>
      <c r="G99" s="253">
        <f t="shared" si="2"/>
        <v>4</v>
      </c>
    </row>
    <row r="100" spans="5:7" ht="16">
      <c r="E100" s="249">
        <v>44297</v>
      </c>
      <c r="F100" s="250" t="s">
        <v>401</v>
      </c>
      <c r="G100" s="253">
        <f t="shared" si="2"/>
        <v>4</v>
      </c>
    </row>
    <row r="101" spans="5:7">
      <c r="E101" s="249">
        <v>44298</v>
      </c>
      <c r="F101" s="250">
        <v>711.23</v>
      </c>
      <c r="G101" s="253">
        <f t="shared" ref="G101:G164" si="3">MONTH(E101)</f>
        <v>4</v>
      </c>
    </row>
    <row r="102" spans="5:7">
      <c r="E102" s="249">
        <v>44299</v>
      </c>
      <c r="F102" s="250">
        <v>709.51</v>
      </c>
      <c r="G102" s="253">
        <f t="shared" si="3"/>
        <v>4</v>
      </c>
    </row>
    <row r="103" spans="5:7">
      <c r="E103" s="249">
        <v>44300</v>
      </c>
      <c r="F103" s="250">
        <v>708.71</v>
      </c>
      <c r="G103" s="253">
        <f t="shared" si="3"/>
        <v>4</v>
      </c>
    </row>
    <row r="104" spans="5:7">
      <c r="E104" s="249">
        <v>44301</v>
      </c>
      <c r="F104" s="250">
        <v>707.25</v>
      </c>
      <c r="G104" s="253">
        <f t="shared" si="3"/>
        <v>4</v>
      </c>
    </row>
    <row r="105" spans="5:7">
      <c r="E105" s="249">
        <v>44302</v>
      </c>
      <c r="F105" s="250">
        <v>701.98</v>
      </c>
      <c r="G105" s="253">
        <f t="shared" si="3"/>
        <v>4</v>
      </c>
    </row>
    <row r="106" spans="5:7" ht="16">
      <c r="E106" s="249">
        <v>44303</v>
      </c>
      <c r="F106" s="250" t="s">
        <v>401</v>
      </c>
      <c r="G106" s="253">
        <f t="shared" si="3"/>
        <v>4</v>
      </c>
    </row>
    <row r="107" spans="5:7" ht="16">
      <c r="E107" s="249">
        <v>44304</v>
      </c>
      <c r="F107" s="250" t="s">
        <v>401</v>
      </c>
      <c r="G107" s="253">
        <f t="shared" si="3"/>
        <v>4</v>
      </c>
    </row>
    <row r="108" spans="5:7">
      <c r="E108" s="249">
        <v>44305</v>
      </c>
      <c r="F108" s="250">
        <v>701.55</v>
      </c>
      <c r="G108" s="253">
        <f t="shared" si="3"/>
        <v>4</v>
      </c>
    </row>
    <row r="109" spans="5:7">
      <c r="E109" s="249">
        <v>44306</v>
      </c>
      <c r="F109" s="250">
        <v>700.96</v>
      </c>
      <c r="G109" s="253">
        <f t="shared" si="3"/>
        <v>4</v>
      </c>
    </row>
    <row r="110" spans="5:7">
      <c r="E110" s="249">
        <v>44307</v>
      </c>
      <c r="F110" s="250">
        <v>697.19</v>
      </c>
      <c r="G110" s="253">
        <f t="shared" si="3"/>
        <v>4</v>
      </c>
    </row>
    <row r="111" spans="5:7">
      <c r="E111" s="249">
        <v>44308</v>
      </c>
      <c r="F111" s="250">
        <v>696.8</v>
      </c>
      <c r="G111" s="253">
        <f t="shared" si="3"/>
        <v>4</v>
      </c>
    </row>
    <row r="112" spans="5:7">
      <c r="E112" s="249">
        <v>44309</v>
      </c>
      <c r="F112" s="250">
        <v>705.41</v>
      </c>
      <c r="G112" s="253">
        <f t="shared" si="3"/>
        <v>4</v>
      </c>
    </row>
    <row r="113" spans="5:7" ht="16">
      <c r="E113" s="249">
        <v>44310</v>
      </c>
      <c r="F113" s="250" t="s">
        <v>401</v>
      </c>
      <c r="G113" s="253">
        <f t="shared" si="3"/>
        <v>4</v>
      </c>
    </row>
    <row r="114" spans="5:7" ht="16">
      <c r="E114" s="249">
        <v>44311</v>
      </c>
      <c r="F114" s="250" t="s">
        <v>401</v>
      </c>
      <c r="G114" s="253">
        <f t="shared" si="3"/>
        <v>4</v>
      </c>
    </row>
    <row r="115" spans="5:7">
      <c r="E115" s="249">
        <v>44312</v>
      </c>
      <c r="F115" s="250">
        <v>712.54</v>
      </c>
      <c r="G115" s="253">
        <f t="shared" si="3"/>
        <v>4</v>
      </c>
    </row>
    <row r="116" spans="5:7">
      <c r="E116" s="249">
        <v>44313</v>
      </c>
      <c r="F116" s="250">
        <v>707.05</v>
      </c>
      <c r="G116" s="253">
        <f t="shared" si="3"/>
        <v>4</v>
      </c>
    </row>
    <row r="117" spans="5:7">
      <c r="E117" s="249">
        <v>44314</v>
      </c>
      <c r="F117" s="250">
        <v>702.02</v>
      </c>
      <c r="G117" s="253">
        <f t="shared" si="3"/>
        <v>4</v>
      </c>
    </row>
    <row r="118" spans="5:7">
      <c r="E118" s="249">
        <v>44315</v>
      </c>
      <c r="F118" s="250">
        <v>700.15</v>
      </c>
      <c r="G118" s="253">
        <f t="shared" si="3"/>
        <v>4</v>
      </c>
    </row>
    <row r="119" spans="5:7">
      <c r="E119" s="249">
        <v>44316</v>
      </c>
      <c r="F119" s="250">
        <v>705.09</v>
      </c>
      <c r="G119" s="253">
        <f t="shared" si="3"/>
        <v>4</v>
      </c>
    </row>
    <row r="120" spans="5:7" ht="16">
      <c r="E120" s="249">
        <v>44317</v>
      </c>
      <c r="F120" s="250" t="s">
        <v>401</v>
      </c>
      <c r="G120" s="253">
        <f t="shared" si="3"/>
        <v>5</v>
      </c>
    </row>
    <row r="121" spans="5:7" ht="16">
      <c r="E121" s="249">
        <v>44318</v>
      </c>
      <c r="F121" s="250" t="s">
        <v>401</v>
      </c>
      <c r="G121" s="253">
        <f t="shared" si="3"/>
        <v>5</v>
      </c>
    </row>
    <row r="122" spans="5:7">
      <c r="E122" s="249">
        <v>44319</v>
      </c>
      <c r="F122" s="250">
        <v>711.06</v>
      </c>
      <c r="G122" s="253">
        <f t="shared" si="3"/>
        <v>5</v>
      </c>
    </row>
    <row r="123" spans="5:7">
      <c r="E123" s="249">
        <v>44320</v>
      </c>
      <c r="F123" s="250">
        <v>706.29</v>
      </c>
      <c r="G123" s="253">
        <f t="shared" si="3"/>
        <v>5</v>
      </c>
    </row>
    <row r="124" spans="5:7">
      <c r="E124" s="249">
        <v>44321</v>
      </c>
      <c r="F124" s="251">
        <v>705.25</v>
      </c>
      <c r="G124" s="253">
        <f t="shared" si="3"/>
        <v>5</v>
      </c>
    </row>
    <row r="125" spans="5:7">
      <c r="E125" s="249">
        <v>44322</v>
      </c>
      <c r="F125" s="251">
        <v>703.09</v>
      </c>
      <c r="G125" s="253">
        <f t="shared" si="3"/>
        <v>5</v>
      </c>
    </row>
    <row r="126" spans="5:7">
      <c r="E126" s="249"/>
      <c r="F126" s="251"/>
      <c r="G126" s="253">
        <f t="shared" si="3"/>
        <v>1</v>
      </c>
    </row>
    <row r="127" spans="5:7">
      <c r="E127" s="249"/>
      <c r="F127" s="251"/>
      <c r="G127" s="253">
        <f t="shared" si="3"/>
        <v>1</v>
      </c>
    </row>
    <row r="128" spans="5:7">
      <c r="E128" s="249"/>
      <c r="F128" s="251"/>
      <c r="G128" s="253">
        <f t="shared" si="3"/>
        <v>1</v>
      </c>
    </row>
    <row r="129" spans="5:7">
      <c r="E129" s="249"/>
      <c r="F129" s="251"/>
      <c r="G129" s="253">
        <f t="shared" si="3"/>
        <v>1</v>
      </c>
    </row>
    <row r="130" spans="5:7">
      <c r="E130" s="249"/>
      <c r="F130" s="251"/>
      <c r="G130" s="253">
        <f t="shared" si="3"/>
        <v>1</v>
      </c>
    </row>
    <row r="131" spans="5:7">
      <c r="E131" s="249"/>
      <c r="F131" s="251"/>
      <c r="G131" s="253">
        <f t="shared" si="3"/>
        <v>1</v>
      </c>
    </row>
    <row r="132" spans="5:7">
      <c r="E132" s="249"/>
      <c r="F132" s="251"/>
      <c r="G132" s="253">
        <f t="shared" si="3"/>
        <v>1</v>
      </c>
    </row>
    <row r="133" spans="5:7">
      <c r="E133" s="249"/>
      <c r="F133" s="251"/>
      <c r="G133" s="253">
        <f t="shared" si="3"/>
        <v>1</v>
      </c>
    </row>
    <row r="134" spans="5:7">
      <c r="E134" s="249"/>
      <c r="F134" s="251"/>
      <c r="G134" s="253">
        <f t="shared" si="3"/>
        <v>1</v>
      </c>
    </row>
    <row r="135" spans="5:7">
      <c r="E135" s="249"/>
      <c r="F135" s="251"/>
      <c r="G135" s="253">
        <f t="shared" si="3"/>
        <v>1</v>
      </c>
    </row>
    <row r="136" spans="5:7">
      <c r="E136" s="249"/>
      <c r="F136" s="251"/>
      <c r="G136" s="253">
        <f t="shared" si="3"/>
        <v>1</v>
      </c>
    </row>
    <row r="137" spans="5:7">
      <c r="E137" s="249"/>
      <c r="F137" s="251"/>
      <c r="G137" s="253">
        <f t="shared" si="3"/>
        <v>1</v>
      </c>
    </row>
    <row r="138" spans="5:7">
      <c r="E138" s="249"/>
      <c r="F138" s="251"/>
      <c r="G138" s="253">
        <f t="shared" si="3"/>
        <v>1</v>
      </c>
    </row>
    <row r="139" spans="5:7">
      <c r="E139" s="249"/>
      <c r="F139" s="251"/>
      <c r="G139" s="253">
        <f t="shared" si="3"/>
        <v>1</v>
      </c>
    </row>
    <row r="140" spans="5:7">
      <c r="E140" s="249"/>
      <c r="F140" s="251"/>
      <c r="G140" s="253">
        <f t="shared" si="3"/>
        <v>1</v>
      </c>
    </row>
    <row r="141" spans="5:7">
      <c r="E141" s="249"/>
      <c r="F141" s="251"/>
      <c r="G141" s="253">
        <f t="shared" si="3"/>
        <v>1</v>
      </c>
    </row>
    <row r="142" spans="5:7">
      <c r="E142" s="249"/>
      <c r="F142" s="251"/>
      <c r="G142" s="253">
        <f t="shared" si="3"/>
        <v>1</v>
      </c>
    </row>
    <row r="143" spans="5:7">
      <c r="E143" s="249"/>
      <c r="F143" s="251"/>
      <c r="G143" s="253">
        <f t="shared" si="3"/>
        <v>1</v>
      </c>
    </row>
    <row r="144" spans="5:7">
      <c r="E144" s="249"/>
      <c r="F144" s="251"/>
      <c r="G144" s="253">
        <f t="shared" si="3"/>
        <v>1</v>
      </c>
    </row>
    <row r="145" spans="5:7">
      <c r="E145" s="249"/>
      <c r="F145" s="251"/>
      <c r="G145" s="253">
        <f t="shared" si="3"/>
        <v>1</v>
      </c>
    </row>
    <row r="146" spans="5:7">
      <c r="E146" s="249"/>
      <c r="F146" s="251"/>
      <c r="G146" s="253">
        <f t="shared" si="3"/>
        <v>1</v>
      </c>
    </row>
    <row r="147" spans="5:7">
      <c r="E147" s="249"/>
      <c r="F147" s="251"/>
      <c r="G147" s="253">
        <f t="shared" si="3"/>
        <v>1</v>
      </c>
    </row>
    <row r="148" spans="5:7">
      <c r="E148" s="249"/>
      <c r="F148" s="251"/>
      <c r="G148" s="253">
        <f t="shared" si="3"/>
        <v>1</v>
      </c>
    </row>
    <row r="149" spans="5:7">
      <c r="E149" s="249"/>
      <c r="F149" s="251"/>
      <c r="G149" s="253">
        <f t="shared" si="3"/>
        <v>1</v>
      </c>
    </row>
    <row r="150" spans="5:7">
      <c r="E150" s="249"/>
      <c r="F150" s="251"/>
      <c r="G150" s="253">
        <f t="shared" si="3"/>
        <v>1</v>
      </c>
    </row>
    <row r="151" spans="5:7">
      <c r="E151" s="249"/>
      <c r="F151" s="251"/>
      <c r="G151" s="253">
        <f t="shared" si="3"/>
        <v>1</v>
      </c>
    </row>
    <row r="152" spans="5:7">
      <c r="E152" s="249"/>
      <c r="F152" s="251"/>
      <c r="G152" s="253">
        <f t="shared" si="3"/>
        <v>1</v>
      </c>
    </row>
    <row r="153" spans="5:7">
      <c r="E153" s="249"/>
      <c r="F153" s="251"/>
      <c r="G153" s="253">
        <f t="shared" si="3"/>
        <v>1</v>
      </c>
    </row>
    <row r="154" spans="5:7">
      <c r="E154" s="249"/>
      <c r="F154" s="251"/>
      <c r="G154" s="253">
        <f t="shared" si="3"/>
        <v>1</v>
      </c>
    </row>
    <row r="155" spans="5:7">
      <c r="E155" s="249"/>
      <c r="F155" s="251"/>
      <c r="G155" s="253">
        <f t="shared" si="3"/>
        <v>1</v>
      </c>
    </row>
    <row r="156" spans="5:7">
      <c r="E156" s="249"/>
      <c r="F156" s="251"/>
      <c r="G156" s="253">
        <f t="shared" si="3"/>
        <v>1</v>
      </c>
    </row>
    <row r="157" spans="5:7">
      <c r="E157" s="249"/>
      <c r="F157" s="251"/>
      <c r="G157" s="253">
        <f t="shared" si="3"/>
        <v>1</v>
      </c>
    </row>
    <row r="158" spans="5:7">
      <c r="E158" s="249"/>
      <c r="F158" s="251"/>
      <c r="G158" s="253">
        <f t="shared" si="3"/>
        <v>1</v>
      </c>
    </row>
    <row r="159" spans="5:7">
      <c r="E159" s="249"/>
      <c r="F159" s="251"/>
      <c r="G159" s="253">
        <f t="shared" si="3"/>
        <v>1</v>
      </c>
    </row>
    <row r="160" spans="5:7">
      <c r="E160" s="249"/>
      <c r="F160" s="251"/>
      <c r="G160" s="253">
        <f t="shared" si="3"/>
        <v>1</v>
      </c>
    </row>
    <row r="161" spans="5:7">
      <c r="E161" s="249"/>
      <c r="F161" s="251"/>
      <c r="G161" s="253">
        <f t="shared" si="3"/>
        <v>1</v>
      </c>
    </row>
    <row r="162" spans="5:7">
      <c r="E162" s="249"/>
      <c r="F162" s="251"/>
      <c r="G162" s="253">
        <f t="shared" si="3"/>
        <v>1</v>
      </c>
    </row>
    <row r="163" spans="5:7">
      <c r="E163" s="249"/>
      <c r="F163" s="251"/>
      <c r="G163" s="253">
        <f t="shared" si="3"/>
        <v>1</v>
      </c>
    </row>
    <row r="164" spans="5:7">
      <c r="E164" s="249"/>
      <c r="F164" s="251"/>
      <c r="G164" s="253">
        <f t="shared" si="3"/>
        <v>1</v>
      </c>
    </row>
    <row r="165" spans="5:7">
      <c r="E165" s="249"/>
      <c r="F165" s="251"/>
      <c r="G165" s="253">
        <f t="shared" ref="G165:G228" si="4">MONTH(E165)</f>
        <v>1</v>
      </c>
    </row>
    <row r="166" spans="5:7">
      <c r="E166" s="249"/>
      <c r="F166" s="251"/>
      <c r="G166" s="253">
        <f t="shared" si="4"/>
        <v>1</v>
      </c>
    </row>
    <row r="167" spans="5:7">
      <c r="E167" s="249"/>
      <c r="F167" s="251"/>
      <c r="G167" s="253">
        <f t="shared" si="4"/>
        <v>1</v>
      </c>
    </row>
    <row r="168" spans="5:7">
      <c r="E168" s="249"/>
      <c r="F168" s="251"/>
      <c r="G168" s="253">
        <f t="shared" si="4"/>
        <v>1</v>
      </c>
    </row>
    <row r="169" spans="5:7">
      <c r="E169" s="249"/>
      <c r="F169" s="251"/>
      <c r="G169" s="253">
        <f t="shared" si="4"/>
        <v>1</v>
      </c>
    </row>
    <row r="170" spans="5:7">
      <c r="E170" s="249"/>
      <c r="F170" s="251"/>
      <c r="G170" s="253">
        <f t="shared" si="4"/>
        <v>1</v>
      </c>
    </row>
    <row r="171" spans="5:7">
      <c r="E171" s="249"/>
      <c r="F171" s="251"/>
      <c r="G171" s="253">
        <f t="shared" si="4"/>
        <v>1</v>
      </c>
    </row>
    <row r="172" spans="5:7">
      <c r="E172" s="249"/>
      <c r="F172" s="251"/>
      <c r="G172" s="253">
        <f t="shared" si="4"/>
        <v>1</v>
      </c>
    </row>
    <row r="173" spans="5:7">
      <c r="E173" s="249"/>
      <c r="F173" s="251"/>
      <c r="G173" s="253">
        <f t="shared" si="4"/>
        <v>1</v>
      </c>
    </row>
    <row r="174" spans="5:7">
      <c r="E174" s="249"/>
      <c r="F174" s="251"/>
      <c r="G174" s="253">
        <f t="shared" si="4"/>
        <v>1</v>
      </c>
    </row>
    <row r="175" spans="5:7">
      <c r="E175" s="249"/>
      <c r="F175" s="251"/>
      <c r="G175" s="253">
        <f t="shared" si="4"/>
        <v>1</v>
      </c>
    </row>
    <row r="176" spans="5:7">
      <c r="E176" s="249"/>
      <c r="F176" s="251"/>
      <c r="G176" s="253">
        <f t="shared" si="4"/>
        <v>1</v>
      </c>
    </row>
    <row r="177" spans="5:7">
      <c r="E177" s="249"/>
      <c r="F177" s="251"/>
      <c r="G177" s="253">
        <f t="shared" si="4"/>
        <v>1</v>
      </c>
    </row>
    <row r="178" spans="5:7">
      <c r="E178" s="249"/>
      <c r="F178" s="251"/>
      <c r="G178" s="253">
        <f t="shared" si="4"/>
        <v>1</v>
      </c>
    </row>
    <row r="179" spans="5:7">
      <c r="E179" s="249"/>
      <c r="F179" s="251"/>
      <c r="G179" s="253">
        <f t="shared" si="4"/>
        <v>1</v>
      </c>
    </row>
    <row r="180" spans="5:7">
      <c r="E180" s="249"/>
      <c r="F180" s="251"/>
      <c r="G180" s="253">
        <f t="shared" si="4"/>
        <v>1</v>
      </c>
    </row>
    <row r="181" spans="5:7">
      <c r="E181" s="249"/>
      <c r="F181" s="251"/>
      <c r="G181" s="253">
        <f t="shared" si="4"/>
        <v>1</v>
      </c>
    </row>
    <row r="182" spans="5:7">
      <c r="E182" s="249"/>
      <c r="F182" s="251"/>
      <c r="G182" s="253">
        <f t="shared" si="4"/>
        <v>1</v>
      </c>
    </row>
    <row r="183" spans="5:7">
      <c r="E183" s="249"/>
      <c r="F183" s="251"/>
      <c r="G183" s="253">
        <f t="shared" si="4"/>
        <v>1</v>
      </c>
    </row>
    <row r="184" spans="5:7">
      <c r="E184" s="249"/>
      <c r="F184" s="251"/>
      <c r="G184" s="253">
        <f t="shared" si="4"/>
        <v>1</v>
      </c>
    </row>
    <row r="185" spans="5:7">
      <c r="E185" s="249"/>
      <c r="F185" s="251"/>
      <c r="G185" s="253">
        <f t="shared" si="4"/>
        <v>1</v>
      </c>
    </row>
    <row r="186" spans="5:7">
      <c r="E186" s="249"/>
      <c r="F186" s="251"/>
      <c r="G186" s="253">
        <f t="shared" si="4"/>
        <v>1</v>
      </c>
    </row>
    <row r="187" spans="5:7">
      <c r="E187" s="249"/>
      <c r="F187" s="251"/>
      <c r="G187" s="253">
        <f t="shared" si="4"/>
        <v>1</v>
      </c>
    </row>
    <row r="188" spans="5:7">
      <c r="E188" s="249"/>
      <c r="F188" s="251"/>
      <c r="G188" s="253">
        <f t="shared" si="4"/>
        <v>1</v>
      </c>
    </row>
    <row r="189" spans="5:7">
      <c r="E189" s="249"/>
      <c r="F189" s="251"/>
      <c r="G189" s="253">
        <f t="shared" si="4"/>
        <v>1</v>
      </c>
    </row>
    <row r="190" spans="5:7">
      <c r="E190" s="249"/>
      <c r="F190" s="251"/>
      <c r="G190" s="253">
        <f t="shared" si="4"/>
        <v>1</v>
      </c>
    </row>
    <row r="191" spans="5:7">
      <c r="E191" s="249"/>
      <c r="F191" s="251"/>
      <c r="G191" s="253">
        <f t="shared" si="4"/>
        <v>1</v>
      </c>
    </row>
    <row r="192" spans="5:7">
      <c r="E192" s="249"/>
      <c r="F192" s="251"/>
      <c r="G192" s="253">
        <f t="shared" si="4"/>
        <v>1</v>
      </c>
    </row>
    <row r="193" spans="5:7">
      <c r="E193" s="249"/>
      <c r="G193" s="253">
        <f t="shared" si="4"/>
        <v>1</v>
      </c>
    </row>
    <row r="194" spans="5:7">
      <c r="E194" s="249"/>
      <c r="G194" s="253">
        <f t="shared" si="4"/>
        <v>1</v>
      </c>
    </row>
    <row r="195" spans="5:7">
      <c r="E195" s="249"/>
      <c r="G195" s="253">
        <f t="shared" si="4"/>
        <v>1</v>
      </c>
    </row>
    <row r="196" spans="5:7">
      <c r="E196" s="249"/>
      <c r="G196" s="253">
        <f t="shared" si="4"/>
        <v>1</v>
      </c>
    </row>
    <row r="197" spans="5:7">
      <c r="E197" s="249"/>
      <c r="G197" s="253">
        <f t="shared" si="4"/>
        <v>1</v>
      </c>
    </row>
    <row r="198" spans="5:7">
      <c r="E198" s="249"/>
      <c r="G198" s="253">
        <f t="shared" si="4"/>
        <v>1</v>
      </c>
    </row>
    <row r="199" spans="5:7">
      <c r="E199" s="249"/>
      <c r="G199" s="253">
        <f t="shared" si="4"/>
        <v>1</v>
      </c>
    </row>
    <row r="200" spans="5:7">
      <c r="E200" s="249"/>
      <c r="G200" s="253">
        <f t="shared" si="4"/>
        <v>1</v>
      </c>
    </row>
    <row r="201" spans="5:7">
      <c r="E201" s="249"/>
      <c r="G201" s="253">
        <f t="shared" si="4"/>
        <v>1</v>
      </c>
    </row>
    <row r="202" spans="5:7">
      <c r="E202" s="249"/>
      <c r="G202" s="253">
        <f t="shared" si="4"/>
        <v>1</v>
      </c>
    </row>
    <row r="203" spans="5:7">
      <c r="E203" s="249"/>
      <c r="G203" s="253">
        <f t="shared" si="4"/>
        <v>1</v>
      </c>
    </row>
    <row r="204" spans="5:7">
      <c r="E204" s="249"/>
      <c r="G204" s="253">
        <f t="shared" si="4"/>
        <v>1</v>
      </c>
    </row>
    <row r="205" spans="5:7">
      <c r="E205" s="249"/>
      <c r="G205" s="253">
        <f t="shared" si="4"/>
        <v>1</v>
      </c>
    </row>
    <row r="206" spans="5:7">
      <c r="E206" s="249"/>
      <c r="G206" s="253">
        <f t="shared" si="4"/>
        <v>1</v>
      </c>
    </row>
    <row r="207" spans="5:7">
      <c r="E207" s="249"/>
      <c r="G207" s="253">
        <f t="shared" si="4"/>
        <v>1</v>
      </c>
    </row>
    <row r="208" spans="5:7">
      <c r="E208" s="249"/>
      <c r="G208" s="253">
        <f t="shared" si="4"/>
        <v>1</v>
      </c>
    </row>
    <row r="209" spans="5:7">
      <c r="E209" s="249"/>
      <c r="G209" s="253">
        <f t="shared" si="4"/>
        <v>1</v>
      </c>
    </row>
    <row r="210" spans="5:7">
      <c r="E210" s="249"/>
      <c r="G210" s="253">
        <f t="shared" si="4"/>
        <v>1</v>
      </c>
    </row>
    <row r="211" spans="5:7">
      <c r="E211" s="249"/>
      <c r="G211" s="253">
        <f t="shared" si="4"/>
        <v>1</v>
      </c>
    </row>
    <row r="212" spans="5:7">
      <c r="E212" s="249"/>
      <c r="G212" s="253">
        <f t="shared" si="4"/>
        <v>1</v>
      </c>
    </row>
    <row r="213" spans="5:7">
      <c r="E213" s="249"/>
      <c r="G213" s="253">
        <f t="shared" si="4"/>
        <v>1</v>
      </c>
    </row>
    <row r="214" spans="5:7">
      <c r="E214" s="249"/>
      <c r="G214" s="253">
        <f t="shared" si="4"/>
        <v>1</v>
      </c>
    </row>
    <row r="215" spans="5:7">
      <c r="E215" s="249"/>
      <c r="G215" s="253">
        <f t="shared" si="4"/>
        <v>1</v>
      </c>
    </row>
    <row r="216" spans="5:7">
      <c r="E216" s="249"/>
      <c r="G216" s="253">
        <f t="shared" si="4"/>
        <v>1</v>
      </c>
    </row>
    <row r="217" spans="5:7">
      <c r="E217" s="249"/>
      <c r="G217" s="253">
        <f t="shared" si="4"/>
        <v>1</v>
      </c>
    </row>
    <row r="218" spans="5:7">
      <c r="E218" s="249"/>
      <c r="G218" s="253">
        <f t="shared" si="4"/>
        <v>1</v>
      </c>
    </row>
    <row r="219" spans="5:7">
      <c r="E219" s="249"/>
      <c r="G219" s="253">
        <f t="shared" si="4"/>
        <v>1</v>
      </c>
    </row>
    <row r="220" spans="5:7">
      <c r="E220" s="249"/>
      <c r="G220" s="253">
        <f t="shared" si="4"/>
        <v>1</v>
      </c>
    </row>
    <row r="221" spans="5:7">
      <c r="E221" s="249"/>
      <c r="G221" s="253">
        <f t="shared" si="4"/>
        <v>1</v>
      </c>
    </row>
    <row r="222" spans="5:7">
      <c r="E222" s="249"/>
      <c r="G222" s="253">
        <f t="shared" si="4"/>
        <v>1</v>
      </c>
    </row>
    <row r="223" spans="5:7">
      <c r="E223" s="249"/>
      <c r="G223" s="253">
        <f t="shared" si="4"/>
        <v>1</v>
      </c>
    </row>
    <row r="224" spans="5:7">
      <c r="E224" s="249"/>
      <c r="G224" s="253">
        <f t="shared" si="4"/>
        <v>1</v>
      </c>
    </row>
    <row r="225" spans="5:7">
      <c r="E225" s="249"/>
      <c r="G225" s="253">
        <f t="shared" si="4"/>
        <v>1</v>
      </c>
    </row>
    <row r="226" spans="5:7">
      <c r="E226" s="249"/>
      <c r="G226" s="253">
        <f t="shared" si="4"/>
        <v>1</v>
      </c>
    </row>
    <row r="227" spans="5:7">
      <c r="E227" s="249"/>
      <c r="G227" s="253">
        <f t="shared" si="4"/>
        <v>1</v>
      </c>
    </row>
    <row r="228" spans="5:7">
      <c r="E228" s="249"/>
      <c r="G228" s="253">
        <f t="shared" si="4"/>
        <v>1</v>
      </c>
    </row>
    <row r="229" spans="5:7">
      <c r="E229" s="249"/>
      <c r="G229" s="253">
        <f t="shared" ref="G229:G292" si="5">MONTH(E229)</f>
        <v>1</v>
      </c>
    </row>
    <row r="230" spans="5:7">
      <c r="E230" s="249"/>
      <c r="G230" s="253">
        <f t="shared" si="5"/>
        <v>1</v>
      </c>
    </row>
    <row r="231" spans="5:7">
      <c r="E231" s="249"/>
      <c r="G231" s="253">
        <f t="shared" si="5"/>
        <v>1</v>
      </c>
    </row>
    <row r="232" spans="5:7">
      <c r="E232" s="249"/>
      <c r="G232" s="253">
        <f t="shared" si="5"/>
        <v>1</v>
      </c>
    </row>
    <row r="233" spans="5:7">
      <c r="E233" s="249"/>
      <c r="G233" s="253">
        <f t="shared" si="5"/>
        <v>1</v>
      </c>
    </row>
    <row r="234" spans="5:7">
      <c r="E234" s="249"/>
      <c r="G234" s="253">
        <f t="shared" si="5"/>
        <v>1</v>
      </c>
    </row>
    <row r="235" spans="5:7">
      <c r="E235" s="249"/>
      <c r="G235" s="253">
        <f t="shared" si="5"/>
        <v>1</v>
      </c>
    </row>
    <row r="236" spans="5:7">
      <c r="E236" s="249"/>
      <c r="G236" s="253">
        <f t="shared" si="5"/>
        <v>1</v>
      </c>
    </row>
    <row r="237" spans="5:7">
      <c r="E237" s="249"/>
      <c r="G237" s="253">
        <f t="shared" si="5"/>
        <v>1</v>
      </c>
    </row>
    <row r="238" spans="5:7">
      <c r="E238" s="249"/>
      <c r="G238" s="253">
        <f t="shared" si="5"/>
        <v>1</v>
      </c>
    </row>
    <row r="239" spans="5:7">
      <c r="E239" s="249"/>
      <c r="G239" s="253">
        <f t="shared" si="5"/>
        <v>1</v>
      </c>
    </row>
    <row r="240" spans="5:7">
      <c r="E240" s="249"/>
      <c r="G240" s="253">
        <f t="shared" si="5"/>
        <v>1</v>
      </c>
    </row>
    <row r="241" spans="5:7">
      <c r="E241" s="249"/>
      <c r="G241" s="253">
        <f t="shared" si="5"/>
        <v>1</v>
      </c>
    </row>
    <row r="242" spans="5:7">
      <c r="E242" s="249"/>
      <c r="G242" s="253">
        <f t="shared" si="5"/>
        <v>1</v>
      </c>
    </row>
    <row r="243" spans="5:7">
      <c r="E243" s="249"/>
      <c r="G243" s="253">
        <f t="shared" si="5"/>
        <v>1</v>
      </c>
    </row>
    <row r="244" spans="5:7">
      <c r="E244" s="249"/>
      <c r="G244" s="253">
        <f t="shared" si="5"/>
        <v>1</v>
      </c>
    </row>
    <row r="245" spans="5:7">
      <c r="E245" s="249"/>
      <c r="G245" s="253">
        <f t="shared" si="5"/>
        <v>1</v>
      </c>
    </row>
    <row r="246" spans="5:7">
      <c r="E246" s="249"/>
      <c r="G246" s="253">
        <f t="shared" si="5"/>
        <v>1</v>
      </c>
    </row>
    <row r="247" spans="5:7">
      <c r="E247" s="249"/>
      <c r="G247" s="253">
        <f t="shared" si="5"/>
        <v>1</v>
      </c>
    </row>
    <row r="248" spans="5:7">
      <c r="E248" s="249"/>
      <c r="G248" s="253">
        <f t="shared" si="5"/>
        <v>1</v>
      </c>
    </row>
    <row r="249" spans="5:7">
      <c r="E249" s="249"/>
      <c r="G249" s="253">
        <f t="shared" si="5"/>
        <v>1</v>
      </c>
    </row>
    <row r="250" spans="5:7">
      <c r="E250" s="249"/>
      <c r="G250" s="253">
        <f t="shared" si="5"/>
        <v>1</v>
      </c>
    </row>
    <row r="251" spans="5:7">
      <c r="E251" s="249"/>
      <c r="G251" s="253">
        <f t="shared" si="5"/>
        <v>1</v>
      </c>
    </row>
    <row r="252" spans="5:7">
      <c r="E252" s="249"/>
      <c r="G252" s="253">
        <f t="shared" si="5"/>
        <v>1</v>
      </c>
    </row>
    <row r="253" spans="5:7">
      <c r="E253" s="249"/>
      <c r="G253" s="253">
        <f t="shared" si="5"/>
        <v>1</v>
      </c>
    </row>
    <row r="254" spans="5:7">
      <c r="E254" s="249"/>
      <c r="G254" s="253">
        <f t="shared" si="5"/>
        <v>1</v>
      </c>
    </row>
    <row r="255" spans="5:7">
      <c r="E255" s="249"/>
      <c r="G255" s="253">
        <f t="shared" si="5"/>
        <v>1</v>
      </c>
    </row>
    <row r="256" spans="5:7">
      <c r="E256" s="249"/>
      <c r="G256" s="253">
        <f t="shared" si="5"/>
        <v>1</v>
      </c>
    </row>
    <row r="257" spans="5:7">
      <c r="E257" s="249"/>
      <c r="G257" s="253">
        <f t="shared" si="5"/>
        <v>1</v>
      </c>
    </row>
    <row r="258" spans="5:7">
      <c r="E258" s="249"/>
      <c r="G258" s="253">
        <f t="shared" si="5"/>
        <v>1</v>
      </c>
    </row>
    <row r="259" spans="5:7">
      <c r="E259" s="249"/>
      <c r="G259" s="253">
        <f t="shared" si="5"/>
        <v>1</v>
      </c>
    </row>
    <row r="260" spans="5:7">
      <c r="E260" s="249"/>
      <c r="G260" s="253">
        <f t="shared" si="5"/>
        <v>1</v>
      </c>
    </row>
    <row r="261" spans="5:7">
      <c r="E261" s="249"/>
      <c r="G261" s="253">
        <f t="shared" si="5"/>
        <v>1</v>
      </c>
    </row>
    <row r="262" spans="5:7">
      <c r="E262" s="249"/>
      <c r="G262" s="253">
        <f t="shared" si="5"/>
        <v>1</v>
      </c>
    </row>
    <row r="263" spans="5:7">
      <c r="E263" s="249"/>
      <c r="G263" s="253">
        <f t="shared" si="5"/>
        <v>1</v>
      </c>
    </row>
    <row r="264" spans="5:7">
      <c r="E264" s="249"/>
      <c r="G264" s="253">
        <f t="shared" si="5"/>
        <v>1</v>
      </c>
    </row>
    <row r="265" spans="5:7">
      <c r="E265" s="249"/>
      <c r="G265" s="253">
        <f t="shared" si="5"/>
        <v>1</v>
      </c>
    </row>
    <row r="266" spans="5:7">
      <c r="E266" s="249"/>
      <c r="G266" s="253">
        <f t="shared" si="5"/>
        <v>1</v>
      </c>
    </row>
    <row r="267" spans="5:7">
      <c r="E267" s="249"/>
      <c r="G267" s="253">
        <f t="shared" si="5"/>
        <v>1</v>
      </c>
    </row>
    <row r="268" spans="5:7">
      <c r="E268" s="249"/>
      <c r="G268" s="253">
        <f t="shared" si="5"/>
        <v>1</v>
      </c>
    </row>
    <row r="269" spans="5:7">
      <c r="E269" s="249"/>
      <c r="G269" s="253">
        <f t="shared" si="5"/>
        <v>1</v>
      </c>
    </row>
    <row r="270" spans="5:7">
      <c r="E270" s="249"/>
      <c r="G270" s="253">
        <f t="shared" si="5"/>
        <v>1</v>
      </c>
    </row>
    <row r="271" spans="5:7">
      <c r="E271" s="249"/>
      <c r="G271" s="253">
        <f t="shared" si="5"/>
        <v>1</v>
      </c>
    </row>
    <row r="272" spans="5:7">
      <c r="E272" s="249"/>
      <c r="G272" s="253">
        <f t="shared" si="5"/>
        <v>1</v>
      </c>
    </row>
    <row r="273" spans="5:7">
      <c r="E273" s="249"/>
      <c r="G273" s="253">
        <f t="shared" si="5"/>
        <v>1</v>
      </c>
    </row>
    <row r="274" spans="5:7">
      <c r="E274" s="249"/>
      <c r="G274" s="253">
        <f t="shared" si="5"/>
        <v>1</v>
      </c>
    </row>
    <row r="275" spans="5:7">
      <c r="E275" s="249"/>
      <c r="G275" s="253">
        <f t="shared" si="5"/>
        <v>1</v>
      </c>
    </row>
    <row r="276" spans="5:7">
      <c r="E276" s="249"/>
      <c r="G276" s="253">
        <f t="shared" si="5"/>
        <v>1</v>
      </c>
    </row>
    <row r="277" spans="5:7">
      <c r="E277" s="249"/>
      <c r="G277" s="253">
        <f t="shared" si="5"/>
        <v>1</v>
      </c>
    </row>
    <row r="278" spans="5:7">
      <c r="E278" s="249"/>
      <c r="G278" s="253">
        <f t="shared" si="5"/>
        <v>1</v>
      </c>
    </row>
    <row r="279" spans="5:7">
      <c r="E279" s="249"/>
      <c r="G279" s="253">
        <f t="shared" si="5"/>
        <v>1</v>
      </c>
    </row>
    <row r="280" spans="5:7">
      <c r="E280" s="249"/>
      <c r="G280" s="253">
        <f t="shared" si="5"/>
        <v>1</v>
      </c>
    </row>
    <row r="281" spans="5:7">
      <c r="E281" s="249"/>
      <c r="G281" s="253">
        <f t="shared" si="5"/>
        <v>1</v>
      </c>
    </row>
    <row r="282" spans="5:7">
      <c r="E282" s="249"/>
      <c r="G282" s="253">
        <f t="shared" si="5"/>
        <v>1</v>
      </c>
    </row>
    <row r="283" spans="5:7">
      <c r="E283" s="249"/>
      <c r="G283" s="253">
        <f t="shared" si="5"/>
        <v>1</v>
      </c>
    </row>
    <row r="284" spans="5:7">
      <c r="E284" s="249"/>
      <c r="G284" s="253">
        <f t="shared" si="5"/>
        <v>1</v>
      </c>
    </row>
    <row r="285" spans="5:7">
      <c r="E285" s="249"/>
      <c r="G285" s="253">
        <f t="shared" si="5"/>
        <v>1</v>
      </c>
    </row>
    <row r="286" spans="5:7">
      <c r="E286" s="249"/>
      <c r="G286" s="253">
        <f t="shared" si="5"/>
        <v>1</v>
      </c>
    </row>
    <row r="287" spans="5:7">
      <c r="E287" s="249"/>
      <c r="G287" s="253">
        <f t="shared" si="5"/>
        <v>1</v>
      </c>
    </row>
    <row r="288" spans="5:7">
      <c r="E288" s="249"/>
      <c r="G288" s="253">
        <f t="shared" si="5"/>
        <v>1</v>
      </c>
    </row>
    <row r="289" spans="5:7">
      <c r="E289" s="249"/>
      <c r="G289" s="253">
        <f t="shared" si="5"/>
        <v>1</v>
      </c>
    </row>
    <row r="290" spans="5:7">
      <c r="E290" s="249"/>
      <c r="G290" s="253">
        <f t="shared" si="5"/>
        <v>1</v>
      </c>
    </row>
    <row r="291" spans="5:7">
      <c r="E291" s="249"/>
      <c r="G291" s="253">
        <f t="shared" si="5"/>
        <v>1</v>
      </c>
    </row>
    <row r="292" spans="5:7">
      <c r="E292" s="249"/>
      <c r="G292" s="253">
        <f t="shared" si="5"/>
        <v>1</v>
      </c>
    </row>
    <row r="293" spans="5:7">
      <c r="E293" s="249"/>
      <c r="G293" s="253">
        <f t="shared" ref="G293:G356" si="6">MONTH(E293)</f>
        <v>1</v>
      </c>
    </row>
    <row r="294" spans="5:7">
      <c r="E294" s="249"/>
      <c r="G294" s="253">
        <f t="shared" si="6"/>
        <v>1</v>
      </c>
    </row>
    <row r="295" spans="5:7">
      <c r="E295" s="249"/>
      <c r="G295" s="253">
        <f t="shared" si="6"/>
        <v>1</v>
      </c>
    </row>
    <row r="296" spans="5:7">
      <c r="E296" s="249"/>
      <c r="G296" s="253">
        <f t="shared" si="6"/>
        <v>1</v>
      </c>
    </row>
    <row r="297" spans="5:7">
      <c r="E297" s="249"/>
      <c r="G297" s="253">
        <f t="shared" si="6"/>
        <v>1</v>
      </c>
    </row>
    <row r="298" spans="5:7">
      <c r="E298" s="249"/>
      <c r="G298" s="253">
        <f t="shared" si="6"/>
        <v>1</v>
      </c>
    </row>
    <row r="299" spans="5:7">
      <c r="E299" s="249"/>
      <c r="G299" s="253">
        <f t="shared" si="6"/>
        <v>1</v>
      </c>
    </row>
    <row r="300" spans="5:7">
      <c r="E300" s="249"/>
      <c r="G300" s="253">
        <f t="shared" si="6"/>
        <v>1</v>
      </c>
    </row>
    <row r="301" spans="5:7">
      <c r="E301" s="249"/>
      <c r="G301" s="253">
        <f t="shared" si="6"/>
        <v>1</v>
      </c>
    </row>
    <row r="302" spans="5:7">
      <c r="E302" s="249"/>
      <c r="G302" s="253">
        <f t="shared" si="6"/>
        <v>1</v>
      </c>
    </row>
    <row r="303" spans="5:7">
      <c r="E303" s="249"/>
      <c r="G303" s="253">
        <f t="shared" si="6"/>
        <v>1</v>
      </c>
    </row>
    <row r="304" spans="5:7">
      <c r="E304" s="249"/>
      <c r="G304" s="253">
        <f t="shared" si="6"/>
        <v>1</v>
      </c>
    </row>
    <row r="305" spans="5:7">
      <c r="E305" s="249"/>
      <c r="G305" s="253">
        <f t="shared" si="6"/>
        <v>1</v>
      </c>
    </row>
    <row r="306" spans="5:7">
      <c r="E306" s="249"/>
      <c r="G306" s="253">
        <f t="shared" si="6"/>
        <v>1</v>
      </c>
    </row>
    <row r="307" spans="5:7">
      <c r="E307" s="249"/>
      <c r="G307" s="253">
        <f t="shared" si="6"/>
        <v>1</v>
      </c>
    </row>
    <row r="308" spans="5:7">
      <c r="E308" s="249"/>
      <c r="G308" s="253">
        <f t="shared" si="6"/>
        <v>1</v>
      </c>
    </row>
    <row r="309" spans="5:7">
      <c r="E309" s="249"/>
      <c r="G309" s="253">
        <f t="shared" si="6"/>
        <v>1</v>
      </c>
    </row>
    <row r="310" spans="5:7">
      <c r="E310" s="249"/>
      <c r="G310" s="253">
        <f t="shared" si="6"/>
        <v>1</v>
      </c>
    </row>
    <row r="311" spans="5:7">
      <c r="E311" s="249"/>
      <c r="G311" s="253">
        <f t="shared" si="6"/>
        <v>1</v>
      </c>
    </row>
    <row r="312" spans="5:7">
      <c r="E312" s="249"/>
      <c r="G312" s="253">
        <f t="shared" si="6"/>
        <v>1</v>
      </c>
    </row>
    <row r="313" spans="5:7">
      <c r="E313" s="249"/>
      <c r="G313" s="253">
        <f t="shared" si="6"/>
        <v>1</v>
      </c>
    </row>
    <row r="314" spans="5:7">
      <c r="E314" s="249"/>
      <c r="G314" s="253">
        <f t="shared" si="6"/>
        <v>1</v>
      </c>
    </row>
    <row r="315" spans="5:7">
      <c r="E315" s="249"/>
      <c r="G315" s="253">
        <f t="shared" si="6"/>
        <v>1</v>
      </c>
    </row>
    <row r="316" spans="5:7">
      <c r="E316" s="249"/>
      <c r="G316" s="253">
        <f t="shared" si="6"/>
        <v>1</v>
      </c>
    </row>
    <row r="317" spans="5:7">
      <c r="E317" s="249"/>
      <c r="G317" s="253">
        <f t="shared" si="6"/>
        <v>1</v>
      </c>
    </row>
    <row r="318" spans="5:7">
      <c r="E318" s="249"/>
      <c r="G318" s="253">
        <f t="shared" si="6"/>
        <v>1</v>
      </c>
    </row>
    <row r="319" spans="5:7">
      <c r="E319" s="249"/>
      <c r="G319" s="253">
        <f t="shared" si="6"/>
        <v>1</v>
      </c>
    </row>
    <row r="320" spans="5:7">
      <c r="E320" s="249"/>
      <c r="G320" s="253">
        <f t="shared" si="6"/>
        <v>1</v>
      </c>
    </row>
    <row r="321" spans="5:7">
      <c r="E321" s="249"/>
      <c r="G321" s="253">
        <f t="shared" si="6"/>
        <v>1</v>
      </c>
    </row>
    <row r="322" spans="5:7">
      <c r="E322" s="249"/>
      <c r="G322" s="253">
        <f t="shared" si="6"/>
        <v>1</v>
      </c>
    </row>
    <row r="323" spans="5:7">
      <c r="E323" s="249"/>
      <c r="G323" s="253">
        <f t="shared" si="6"/>
        <v>1</v>
      </c>
    </row>
    <row r="324" spans="5:7">
      <c r="E324" s="249"/>
      <c r="G324" s="253">
        <f t="shared" si="6"/>
        <v>1</v>
      </c>
    </row>
    <row r="325" spans="5:7">
      <c r="E325" s="249"/>
      <c r="G325" s="253">
        <f t="shared" si="6"/>
        <v>1</v>
      </c>
    </row>
    <row r="326" spans="5:7">
      <c r="E326" s="249"/>
      <c r="G326" s="253">
        <f t="shared" si="6"/>
        <v>1</v>
      </c>
    </row>
    <row r="327" spans="5:7">
      <c r="E327" s="249"/>
      <c r="G327" s="253">
        <f t="shared" si="6"/>
        <v>1</v>
      </c>
    </row>
    <row r="328" spans="5:7">
      <c r="E328" s="249"/>
      <c r="G328" s="253">
        <f t="shared" si="6"/>
        <v>1</v>
      </c>
    </row>
    <row r="329" spans="5:7">
      <c r="E329" s="249"/>
      <c r="G329" s="253">
        <f t="shared" si="6"/>
        <v>1</v>
      </c>
    </row>
    <row r="330" spans="5:7">
      <c r="E330" s="249"/>
      <c r="G330" s="253">
        <f t="shared" si="6"/>
        <v>1</v>
      </c>
    </row>
    <row r="331" spans="5:7">
      <c r="E331" s="249"/>
      <c r="G331" s="253">
        <f t="shared" si="6"/>
        <v>1</v>
      </c>
    </row>
    <row r="332" spans="5:7">
      <c r="E332" s="249"/>
      <c r="G332" s="253">
        <f t="shared" si="6"/>
        <v>1</v>
      </c>
    </row>
    <row r="333" spans="5:7">
      <c r="E333" s="249"/>
      <c r="G333" s="253">
        <f t="shared" si="6"/>
        <v>1</v>
      </c>
    </row>
    <row r="334" spans="5:7">
      <c r="E334" s="249"/>
      <c r="G334" s="253">
        <f t="shared" si="6"/>
        <v>1</v>
      </c>
    </row>
    <row r="335" spans="5:7">
      <c r="E335" s="249"/>
      <c r="G335" s="253">
        <f t="shared" si="6"/>
        <v>1</v>
      </c>
    </row>
    <row r="336" spans="5:7">
      <c r="E336" s="249"/>
      <c r="G336" s="253">
        <f t="shared" si="6"/>
        <v>1</v>
      </c>
    </row>
    <row r="337" spans="5:7">
      <c r="E337" s="249"/>
      <c r="G337" s="253">
        <f t="shared" si="6"/>
        <v>1</v>
      </c>
    </row>
    <row r="338" spans="5:7">
      <c r="E338" s="249"/>
      <c r="G338" s="253">
        <f t="shared" si="6"/>
        <v>1</v>
      </c>
    </row>
    <row r="339" spans="5:7">
      <c r="E339" s="249"/>
      <c r="G339" s="253">
        <f t="shared" si="6"/>
        <v>1</v>
      </c>
    </row>
    <row r="340" spans="5:7">
      <c r="E340" s="249"/>
      <c r="G340" s="253">
        <f t="shared" si="6"/>
        <v>1</v>
      </c>
    </row>
    <row r="341" spans="5:7">
      <c r="E341" s="249"/>
      <c r="G341" s="253">
        <f t="shared" si="6"/>
        <v>1</v>
      </c>
    </row>
    <row r="342" spans="5:7">
      <c r="E342" s="249"/>
      <c r="G342" s="253">
        <f t="shared" si="6"/>
        <v>1</v>
      </c>
    </row>
    <row r="343" spans="5:7">
      <c r="E343" s="249"/>
      <c r="G343" s="253">
        <f t="shared" si="6"/>
        <v>1</v>
      </c>
    </row>
    <row r="344" spans="5:7">
      <c r="E344" s="249"/>
      <c r="G344" s="253">
        <f t="shared" si="6"/>
        <v>1</v>
      </c>
    </row>
    <row r="345" spans="5:7">
      <c r="E345" s="249"/>
      <c r="G345" s="253">
        <f t="shared" si="6"/>
        <v>1</v>
      </c>
    </row>
    <row r="346" spans="5:7">
      <c r="E346" s="249"/>
      <c r="G346" s="253">
        <f t="shared" si="6"/>
        <v>1</v>
      </c>
    </row>
    <row r="347" spans="5:7">
      <c r="E347" s="249"/>
      <c r="G347" s="253">
        <f t="shared" si="6"/>
        <v>1</v>
      </c>
    </row>
    <row r="348" spans="5:7">
      <c r="E348" s="249"/>
      <c r="G348" s="253">
        <f t="shared" si="6"/>
        <v>1</v>
      </c>
    </row>
    <row r="349" spans="5:7">
      <c r="E349" s="249"/>
      <c r="G349" s="253">
        <f t="shared" si="6"/>
        <v>1</v>
      </c>
    </row>
    <row r="350" spans="5:7">
      <c r="E350" s="249"/>
      <c r="G350" s="253">
        <f t="shared" si="6"/>
        <v>1</v>
      </c>
    </row>
    <row r="351" spans="5:7">
      <c r="E351" s="249"/>
      <c r="G351" s="253">
        <f t="shared" si="6"/>
        <v>1</v>
      </c>
    </row>
    <row r="352" spans="5:7">
      <c r="E352" s="249"/>
      <c r="G352" s="253">
        <f t="shared" si="6"/>
        <v>1</v>
      </c>
    </row>
    <row r="353" spans="5:7">
      <c r="E353" s="249"/>
      <c r="G353" s="253">
        <f t="shared" si="6"/>
        <v>1</v>
      </c>
    </row>
    <row r="354" spans="5:7">
      <c r="E354" s="249"/>
      <c r="G354" s="253">
        <f t="shared" si="6"/>
        <v>1</v>
      </c>
    </row>
    <row r="355" spans="5:7">
      <c r="E355" s="249"/>
      <c r="G355" s="253">
        <f t="shared" si="6"/>
        <v>1</v>
      </c>
    </row>
    <row r="356" spans="5:7">
      <c r="E356" s="249"/>
      <c r="G356" s="253">
        <f t="shared" si="6"/>
        <v>1</v>
      </c>
    </row>
    <row r="357" spans="5:7">
      <c r="E357" s="249"/>
      <c r="G357" s="253">
        <f t="shared" ref="G357:G367" si="7">MONTH(E357)</f>
        <v>1</v>
      </c>
    </row>
    <row r="358" spans="5:7">
      <c r="E358" s="249"/>
      <c r="G358" s="253">
        <f t="shared" si="7"/>
        <v>1</v>
      </c>
    </row>
    <row r="359" spans="5:7">
      <c r="E359" s="249"/>
      <c r="G359" s="253">
        <f t="shared" si="7"/>
        <v>1</v>
      </c>
    </row>
    <row r="360" spans="5:7">
      <c r="E360" s="249"/>
      <c r="G360" s="253">
        <f t="shared" si="7"/>
        <v>1</v>
      </c>
    </row>
    <row r="361" spans="5:7">
      <c r="E361" s="249"/>
      <c r="G361" s="253">
        <f t="shared" si="7"/>
        <v>1</v>
      </c>
    </row>
    <row r="362" spans="5:7">
      <c r="E362" s="249"/>
      <c r="G362" s="253">
        <f t="shared" si="7"/>
        <v>1</v>
      </c>
    </row>
    <row r="363" spans="5:7">
      <c r="E363" s="249"/>
      <c r="G363" s="253">
        <f t="shared" si="7"/>
        <v>1</v>
      </c>
    </row>
    <row r="364" spans="5:7">
      <c r="E364" s="249"/>
      <c r="G364" s="253">
        <f t="shared" si="7"/>
        <v>1</v>
      </c>
    </row>
    <row r="365" spans="5:7">
      <c r="E365" s="249"/>
      <c r="G365" s="253">
        <f t="shared" si="7"/>
        <v>1</v>
      </c>
    </row>
    <row r="366" spans="5:7">
      <c r="E366" s="249"/>
      <c r="G366" s="253">
        <f t="shared" si="7"/>
        <v>1</v>
      </c>
    </row>
    <row r="367" spans="5:7">
      <c r="E367" s="249"/>
      <c r="G367" s="253">
        <f t="shared" si="7"/>
        <v>1</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topLeftCell="F1" workbookViewId="0">
      <selection activeCell="A14" sqref="A14:XFD14"/>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367</v>
      </c>
      <c r="C1" s="11" t="s">
        <v>368</v>
      </c>
      <c r="K1" s="11" t="s">
        <v>369</v>
      </c>
    </row>
    <row r="2" spans="1:18" ht="112">
      <c r="A2" s="205" t="s">
        <v>370</v>
      </c>
      <c r="B2" s="205" t="s">
        <v>371</v>
      </c>
      <c r="C2" s="269" t="s">
        <v>372</v>
      </c>
      <c r="D2" s="269" t="s">
        <v>373</v>
      </c>
      <c r="E2" s="269" t="s">
        <v>374</v>
      </c>
      <c r="F2" s="269" t="s">
        <v>375</v>
      </c>
      <c r="G2" s="269" t="s">
        <v>376</v>
      </c>
      <c r="H2" s="269" t="s">
        <v>377</v>
      </c>
      <c r="I2" s="269" t="s">
        <v>378</v>
      </c>
      <c r="J2" s="269"/>
      <c r="K2" s="269" t="s">
        <v>372</v>
      </c>
      <c r="L2" s="269" t="s">
        <v>373</v>
      </c>
      <c r="M2" s="269" t="s">
        <v>374</v>
      </c>
      <c r="N2" s="269" t="s">
        <v>379</v>
      </c>
      <c r="O2" s="269" t="s">
        <v>380</v>
      </c>
      <c r="P2" s="269" t="s">
        <v>377</v>
      </c>
      <c r="Q2" s="269" t="s">
        <v>378</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89D-5190-AB4C-A153-77DBC82939C2}">
  <sheetPr codeName="Hoja10"/>
  <dimension ref="A3:J16"/>
  <sheetViews>
    <sheetView workbookViewId="0">
      <selection activeCell="I9" sqref="I9"/>
    </sheetView>
  </sheetViews>
  <sheetFormatPr baseColWidth="10" defaultRowHeight="15"/>
  <sheetData>
    <row r="3" spans="1:10" ht="48">
      <c r="A3" s="299" t="s">
        <v>1079</v>
      </c>
      <c r="B3" s="300" t="s">
        <v>1080</v>
      </c>
      <c r="C3" s="299" t="s">
        <v>1081</v>
      </c>
      <c r="D3" s="300" t="s">
        <v>1082</v>
      </c>
      <c r="E3" s="299" t="s">
        <v>1083</v>
      </c>
      <c r="F3" s="300" t="s">
        <v>1084</v>
      </c>
      <c r="G3" s="300" t="s">
        <v>1085</v>
      </c>
      <c r="H3" s="300" t="s">
        <v>1086</v>
      </c>
      <c r="I3" s="301" t="s">
        <v>1087</v>
      </c>
      <c r="J3" s="302" t="s">
        <v>1088</v>
      </c>
    </row>
    <row r="4" spans="1:10">
      <c r="A4" s="18">
        <v>44166</v>
      </c>
      <c r="B4" s="245">
        <v>9.0660000000000007</v>
      </c>
      <c r="C4" s="11">
        <v>734.73</v>
      </c>
      <c r="D4" s="11">
        <f t="shared" ref="D4:D5" si="0">B4*C4</f>
        <v>6661.0621800000008</v>
      </c>
      <c r="E4" s="245">
        <v>779.31</v>
      </c>
      <c r="F4" s="219">
        <v>0.80400000000000005</v>
      </c>
      <c r="G4" s="11">
        <f t="shared" ref="G4:G10" si="1">B4*E4*F4</f>
        <v>5680.4404658400008</v>
      </c>
      <c r="H4" s="246">
        <v>75000</v>
      </c>
      <c r="I4" s="303">
        <f t="shared" ref="I4:I9" si="2">(G4-D4)*H4/C4</f>
        <v>-100100.21172675678</v>
      </c>
      <c r="J4" s="11">
        <v>-105316.8634442515</v>
      </c>
    </row>
    <row r="5" spans="1:10">
      <c r="A5" s="18">
        <v>44197</v>
      </c>
      <c r="B5" s="245">
        <v>9.0879999999999992</v>
      </c>
      <c r="C5" s="11">
        <v>723.56</v>
      </c>
      <c r="D5" s="11">
        <f t="shared" si="0"/>
        <v>6575.713279999999</v>
      </c>
      <c r="E5" s="245">
        <v>801.49</v>
      </c>
      <c r="F5" s="219">
        <v>0.77</v>
      </c>
      <c r="G5" s="11">
        <f t="shared" si="1"/>
        <v>5608.6346623999998</v>
      </c>
      <c r="H5" s="246">
        <v>59000</v>
      </c>
      <c r="I5" s="303">
        <f t="shared" si="2"/>
        <v>-78856.816903090221</v>
      </c>
      <c r="J5" s="11">
        <v>-80448.14413864899</v>
      </c>
    </row>
    <row r="6" spans="1:10">
      <c r="A6" s="18">
        <v>44228</v>
      </c>
      <c r="B6" s="245">
        <v>9.0879999999999992</v>
      </c>
      <c r="C6" s="11">
        <v>722.62649999999849</v>
      </c>
      <c r="D6" s="11">
        <f>B6*C6</f>
        <v>6567.2296319999859</v>
      </c>
      <c r="E6" s="245">
        <v>801.49</v>
      </c>
      <c r="F6" s="219">
        <v>0.77</v>
      </c>
      <c r="G6" s="11">
        <f t="shared" si="1"/>
        <v>5608.6346623999998</v>
      </c>
      <c r="H6" s="246">
        <v>59441</v>
      </c>
      <c r="I6" s="303">
        <f t="shared" si="2"/>
        <v>-78851.029664692483</v>
      </c>
      <c r="J6" s="11">
        <v>-79980.748498606685</v>
      </c>
    </row>
    <row r="7" spans="1:10">
      <c r="A7" s="18">
        <v>44256</v>
      </c>
      <c r="B7" s="245">
        <v>9.0879999999999992</v>
      </c>
      <c r="C7" s="11">
        <v>726.37</v>
      </c>
      <c r="D7" s="11">
        <f t="shared" ref="D7:D10" si="3">B7*C7</f>
        <v>6601.2505599999995</v>
      </c>
      <c r="E7" s="245">
        <v>801.49</v>
      </c>
      <c r="F7" s="219">
        <v>0.77</v>
      </c>
      <c r="G7" s="11">
        <f t="shared" si="1"/>
        <v>5608.6346623999998</v>
      </c>
      <c r="H7" s="246">
        <v>59000</v>
      </c>
      <c r="I7" s="303">
        <f t="shared" si="2"/>
        <v>-80626.041767143441</v>
      </c>
      <c r="J7" s="11"/>
    </row>
    <row r="8" spans="1:10">
      <c r="A8" s="18">
        <v>44287</v>
      </c>
      <c r="B8" s="245">
        <v>9.0879999999999992</v>
      </c>
      <c r="C8" s="11">
        <v>707.85</v>
      </c>
      <c r="D8" s="11">
        <f t="shared" si="3"/>
        <v>6432.9407999999994</v>
      </c>
      <c r="E8" s="245">
        <v>801.49</v>
      </c>
      <c r="F8" s="219">
        <v>0.77</v>
      </c>
      <c r="G8" s="11">
        <f t="shared" si="1"/>
        <v>5608.6346623999998</v>
      </c>
      <c r="H8" s="246">
        <v>59000</v>
      </c>
      <c r="I8" s="303">
        <f t="shared" si="2"/>
        <v>-68706.734644910612</v>
      </c>
      <c r="J8" s="11"/>
    </row>
    <row r="9" spans="1:10">
      <c r="A9" s="18">
        <v>44317</v>
      </c>
      <c r="B9" s="245">
        <v>9.0879999999999992</v>
      </c>
      <c r="C9" s="11">
        <v>712.26</v>
      </c>
      <c r="D9" s="11">
        <f t="shared" si="3"/>
        <v>6473.0188799999996</v>
      </c>
      <c r="E9" s="245">
        <v>801.49</v>
      </c>
      <c r="F9" s="219">
        <v>0.77</v>
      </c>
      <c r="G9" s="11">
        <f t="shared" si="1"/>
        <v>5608.6346623999998</v>
      </c>
      <c r="H9" s="246">
        <v>59000</v>
      </c>
      <c r="I9" s="303">
        <f t="shared" si="2"/>
        <v>-71601.197369499889</v>
      </c>
      <c r="J9" s="11"/>
    </row>
    <row r="10" spans="1:10">
      <c r="A10" s="18">
        <v>44348</v>
      </c>
      <c r="B10" s="245"/>
      <c r="C10" s="11"/>
      <c r="D10" s="11">
        <f t="shared" si="3"/>
        <v>0</v>
      </c>
      <c r="E10" s="245"/>
      <c r="F10" s="219"/>
      <c r="G10" s="11">
        <f t="shared" si="1"/>
        <v>0</v>
      </c>
      <c r="H10" s="246">
        <v>59000</v>
      </c>
      <c r="I10" s="303"/>
      <c r="J10" s="11"/>
    </row>
    <row r="11" spans="1:10">
      <c r="A11" s="18">
        <v>44378</v>
      </c>
      <c r="B11" s="245"/>
      <c r="C11" s="245"/>
      <c r="D11" s="245"/>
      <c r="E11" s="245"/>
      <c r="F11" s="245"/>
      <c r="G11" s="245"/>
      <c r="H11" s="245"/>
      <c r="I11" s="245"/>
      <c r="J11" s="11"/>
    </row>
    <row r="12" spans="1:10">
      <c r="A12" s="18">
        <v>44409</v>
      </c>
      <c r="B12" s="245"/>
      <c r="C12" s="245"/>
      <c r="D12" s="245"/>
      <c r="E12" s="245"/>
      <c r="F12" s="245"/>
      <c r="G12" s="245"/>
      <c r="H12" s="245"/>
      <c r="I12" s="245"/>
      <c r="J12" s="11"/>
    </row>
    <row r="13" spans="1:10">
      <c r="A13" s="18">
        <v>44440</v>
      </c>
      <c r="B13" s="245"/>
      <c r="C13" s="245"/>
      <c r="D13" s="245"/>
      <c r="E13" s="245"/>
      <c r="F13" s="245"/>
      <c r="G13" s="245"/>
      <c r="H13" s="245"/>
      <c r="I13" s="245"/>
      <c r="J13" s="11"/>
    </row>
    <row r="14" spans="1:10">
      <c r="A14" s="18">
        <v>44470</v>
      </c>
      <c r="B14" s="245"/>
      <c r="C14" s="245"/>
      <c r="D14" s="245"/>
      <c r="E14" s="245"/>
      <c r="F14" s="245"/>
      <c r="G14" s="245"/>
      <c r="H14" s="245"/>
      <c r="I14" s="245"/>
      <c r="J14" s="11"/>
    </row>
    <row r="15" spans="1:10">
      <c r="A15" s="18">
        <v>44501</v>
      </c>
      <c r="B15" s="245"/>
      <c r="C15" s="245"/>
      <c r="D15" s="245"/>
      <c r="E15" s="245"/>
      <c r="F15" s="245"/>
      <c r="G15" s="245"/>
      <c r="H15" s="245"/>
      <c r="I15" s="245"/>
      <c r="J15" s="11"/>
    </row>
    <row r="16" spans="1:10">
      <c r="A16" s="18">
        <v>44531</v>
      </c>
      <c r="B16" s="245"/>
      <c r="C16" s="245"/>
      <c r="D16" s="245"/>
      <c r="E16" s="245"/>
      <c r="F16" s="245"/>
      <c r="G16" s="245"/>
      <c r="H16" s="245"/>
      <c r="I16" s="245"/>
      <c r="J16"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2021-06-05T04:46:38Z</dcterms:modified>
</cp:coreProperties>
</file>